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tabRatio="718"/>
  </bookViews>
  <sheets>
    <sheet name="МО" sheetId="3" r:id="rId1"/>
  </sheets>
  <calcPr calcId="144525"/>
</workbook>
</file>

<file path=xl/calcChain.xml><?xml version="1.0" encoding="utf-8"?>
<calcChain xmlns="http://schemas.openxmlformats.org/spreadsheetml/2006/main">
  <c r="AT61" i="3" l="1"/>
  <c r="AT59" i="3"/>
  <c r="AT44" i="3"/>
  <c r="AT38" i="3"/>
  <c r="AT34" i="3"/>
  <c r="AT29" i="3"/>
  <c r="AZ64" i="3"/>
  <c r="AU64" i="3"/>
  <c r="AZ63" i="3"/>
  <c r="AU63" i="3"/>
  <c r="AZ62" i="3"/>
  <c r="AU62" i="3"/>
  <c r="AZ61" i="3"/>
  <c r="AU61" i="3"/>
  <c r="AZ60" i="3"/>
  <c r="AU60" i="3"/>
  <c r="AZ59" i="3"/>
  <c r="AU59" i="3"/>
  <c r="BD58" i="3"/>
  <c r="BC58" i="3"/>
  <c r="BB58" i="3"/>
  <c r="BA58" i="3"/>
  <c r="AZ58" i="3"/>
  <c r="AY58" i="3"/>
  <c r="AX58" i="3"/>
  <c r="AW58" i="3"/>
  <c r="AV58" i="3"/>
  <c r="AU58" i="3"/>
  <c r="BD57" i="3"/>
  <c r="BC57" i="3"/>
  <c r="BB57" i="3"/>
  <c r="BA57" i="3"/>
  <c r="AZ57" i="3"/>
  <c r="AY57" i="3"/>
  <c r="AX57" i="3"/>
  <c r="AW57" i="3"/>
  <c r="AV57" i="3"/>
  <c r="AU57" i="3"/>
  <c r="BD56" i="3"/>
  <c r="BC56" i="3"/>
  <c r="BB56" i="3"/>
  <c r="BA56" i="3"/>
  <c r="AZ56" i="3"/>
  <c r="AY56" i="3"/>
  <c r="AX56" i="3"/>
  <c r="AW56" i="3"/>
  <c r="AV56" i="3"/>
  <c r="AU56" i="3"/>
  <c r="AZ55" i="3"/>
  <c r="AU55" i="3"/>
  <c r="BD54" i="3"/>
  <c r="BC54" i="3"/>
  <c r="BB54" i="3"/>
  <c r="BA54" i="3"/>
  <c r="AZ54" i="3"/>
  <c r="AY54" i="3"/>
  <c r="AX54" i="3"/>
  <c r="AW54" i="3"/>
  <c r="AV54" i="3"/>
  <c r="AU54" i="3"/>
  <c r="AZ53" i="3"/>
  <c r="AU53" i="3"/>
  <c r="BD52" i="3"/>
  <c r="BC52" i="3"/>
  <c r="BB52" i="3"/>
  <c r="BA52" i="3"/>
  <c r="AZ52" i="3"/>
  <c r="AY52" i="3"/>
  <c r="AX52" i="3"/>
  <c r="AW52" i="3"/>
  <c r="AV52" i="3"/>
  <c r="AU52" i="3"/>
  <c r="BD51" i="3"/>
  <c r="BC51" i="3"/>
  <c r="BB51" i="3"/>
  <c r="BA51" i="3"/>
  <c r="AZ51" i="3"/>
  <c r="AY51" i="3"/>
  <c r="AX51" i="3"/>
  <c r="AW51" i="3"/>
  <c r="AV51" i="3"/>
  <c r="AU51" i="3"/>
  <c r="AZ50" i="3"/>
  <c r="AU50" i="3"/>
  <c r="AZ49" i="3"/>
  <c r="AU49" i="3"/>
  <c r="BD48" i="3"/>
  <c r="BC48" i="3"/>
  <c r="BB48" i="3"/>
  <c r="BA48" i="3"/>
  <c r="AZ48" i="3"/>
  <c r="AY48" i="3"/>
  <c r="AX48" i="3"/>
  <c r="AW48" i="3"/>
  <c r="AV48" i="3"/>
  <c r="AU48" i="3"/>
  <c r="BD47" i="3"/>
  <c r="BC47" i="3"/>
  <c r="BB47" i="3"/>
  <c r="BA47" i="3"/>
  <c r="AZ47" i="3"/>
  <c r="AY47" i="3"/>
  <c r="AX47" i="3"/>
  <c r="AW47" i="3"/>
  <c r="AV47" i="3"/>
  <c r="AU47" i="3"/>
  <c r="AZ46" i="3"/>
  <c r="AU46" i="3"/>
  <c r="AZ45" i="3"/>
  <c r="AU45" i="3"/>
  <c r="AZ44" i="3"/>
  <c r="AY44" i="3"/>
  <c r="AY43" i="3" s="1"/>
  <c r="AU44" i="3"/>
  <c r="BD43" i="3"/>
  <c r="AZ43" i="3"/>
  <c r="BD42" i="3"/>
  <c r="BC42" i="3"/>
  <c r="BB42" i="3"/>
  <c r="BA42" i="3"/>
  <c r="AZ42" i="3"/>
  <c r="AX42" i="3"/>
  <c r="AW42" i="3"/>
  <c r="AV42" i="3"/>
  <c r="AZ41" i="3"/>
  <c r="AU41" i="3"/>
  <c r="AZ40" i="3"/>
  <c r="AU40" i="3"/>
  <c r="AZ39" i="3"/>
  <c r="AU39" i="3"/>
  <c r="BD38" i="3"/>
  <c r="AZ38" i="3" s="1"/>
  <c r="AY38" i="3"/>
  <c r="AU38" i="3" s="1"/>
  <c r="AZ37" i="3"/>
  <c r="AU37" i="3"/>
  <c r="AZ36" i="3"/>
  <c r="AU36" i="3"/>
  <c r="AZ35" i="3"/>
  <c r="AU35" i="3"/>
  <c r="BD34" i="3"/>
  <c r="AZ34" i="3" s="1"/>
  <c r="AZ33" i="3" s="1"/>
  <c r="AY34" i="3"/>
  <c r="AU34" i="3" s="1"/>
  <c r="AU33" i="3" s="1"/>
  <c r="BD33" i="3"/>
  <c r="BC33" i="3"/>
  <c r="BB33" i="3"/>
  <c r="BA33" i="3"/>
  <c r="AY33" i="3"/>
  <c r="AX33" i="3"/>
  <c r="AW33" i="3"/>
  <c r="AV33" i="3"/>
  <c r="AZ32" i="3"/>
  <c r="AU32" i="3"/>
  <c r="AZ31" i="3"/>
  <c r="AU31" i="3"/>
  <c r="AZ30" i="3"/>
  <c r="AU30" i="3"/>
  <c r="BD29" i="3"/>
  <c r="AZ29" i="3" s="1"/>
  <c r="AZ28" i="3" s="1"/>
  <c r="AZ27" i="3" s="1"/>
  <c r="AZ26" i="3" s="1"/>
  <c r="AZ66" i="3" s="1"/>
  <c r="AZ65" i="3" s="1"/>
  <c r="AY29" i="3"/>
  <c r="AU29" i="3" s="1"/>
  <c r="AU28" i="3" s="1"/>
  <c r="AU27" i="3" s="1"/>
  <c r="BD28" i="3"/>
  <c r="BC28" i="3"/>
  <c r="BB28" i="3"/>
  <c r="BA28" i="3"/>
  <c r="AY28" i="3"/>
  <c r="AX28" i="3"/>
  <c r="AW28" i="3"/>
  <c r="AV28" i="3"/>
  <c r="BD27" i="3"/>
  <c r="BC27" i="3"/>
  <c r="BB27" i="3"/>
  <c r="BA27" i="3"/>
  <c r="AY27" i="3"/>
  <c r="AX27" i="3"/>
  <c r="AW27" i="3"/>
  <c r="AV27" i="3"/>
  <c r="BD26" i="3"/>
  <c r="BD66" i="3" s="1"/>
  <c r="BD65" i="3" s="1"/>
  <c r="BC26" i="3"/>
  <c r="BC66" i="3" s="1"/>
  <c r="BC65" i="3" s="1"/>
  <c r="BB26" i="3"/>
  <c r="BB66" i="3" s="1"/>
  <c r="BB65" i="3" s="1"/>
  <c r="BA26" i="3"/>
  <c r="BA66" i="3" s="1"/>
  <c r="BA65" i="3" s="1"/>
  <c r="AX26" i="3"/>
  <c r="AX66" i="3" s="1"/>
  <c r="AX65" i="3" s="1"/>
  <c r="AW26" i="3"/>
  <c r="AW66" i="3" s="1"/>
  <c r="AW65" i="3" s="1"/>
  <c r="AV26" i="3"/>
  <c r="AV66" i="3" s="1"/>
  <c r="AV65" i="3" s="1"/>
  <c r="AO32" i="3"/>
  <c r="AN32" i="3"/>
  <c r="CP41" i="3"/>
  <c r="DE41" i="3" s="1"/>
  <c r="CM41" i="3"/>
  <c r="CH41" i="3"/>
  <c r="CG41" i="3"/>
  <c r="CF41" i="3"/>
  <c r="CE41" i="3"/>
  <c r="CC41" i="3"/>
  <c r="DB41" i="3" s="1"/>
  <c r="DQ41" i="3" s="1"/>
  <c r="CB41" i="3"/>
  <c r="DA41" i="3" s="1"/>
  <c r="DP41" i="3" s="1"/>
  <c r="CA41" i="3"/>
  <c r="CZ41" i="3" s="1"/>
  <c r="DO41" i="3" s="1"/>
  <c r="BZ41" i="3"/>
  <c r="CY41" i="3" s="1"/>
  <c r="DN41" i="3" s="1"/>
  <c r="BV41" i="3"/>
  <c r="CU41" i="3" s="1"/>
  <c r="DJ41" i="3" s="1"/>
  <c r="BO41" i="3"/>
  <c r="BN41" i="3"/>
  <c r="BE41" i="3"/>
  <c r="CI41" i="3" s="1"/>
  <c r="AP41" i="3"/>
  <c r="AG41" i="3"/>
  <c r="AF41" i="3"/>
  <c r="AU43" i="3" l="1"/>
  <c r="AU42" i="3" s="1"/>
  <c r="AY42" i="3"/>
  <c r="AY26" i="3" s="1"/>
  <c r="AY66" i="3" s="1"/>
  <c r="AY65" i="3" s="1"/>
  <c r="AU26" i="3"/>
  <c r="AU66" i="3" s="1"/>
  <c r="AU65" i="3" s="1"/>
  <c r="AO29" i="3"/>
  <c r="AO38" i="3"/>
  <c r="AG38" i="3" s="1"/>
  <c r="AN38" i="3"/>
  <c r="AO37" i="3"/>
  <c r="AG37" i="3" s="1"/>
  <c r="AN37" i="3"/>
  <c r="AO34" i="3"/>
  <c r="AO33" i="3" s="1"/>
  <c r="AN34" i="3"/>
  <c r="AN29" i="3"/>
  <c r="AN28" i="3" s="1"/>
  <c r="AJ28" i="3"/>
  <c r="AK28" i="3"/>
  <c r="AO28" i="3"/>
  <c r="BI29" i="3"/>
  <c r="BE64" i="3"/>
  <c r="BI43" i="3"/>
  <c r="BI34" i="3"/>
  <c r="BE34" i="3" s="1"/>
  <c r="AH28" i="3"/>
  <c r="AI28" i="3"/>
  <c r="AI27" i="3" s="1"/>
  <c r="AL28" i="3"/>
  <c r="AM28" i="3"/>
  <c r="AM27" i="3" s="1"/>
  <c r="AQ28" i="3"/>
  <c r="AR28" i="3"/>
  <c r="AS28" i="3"/>
  <c r="BF28" i="3"/>
  <c r="BF27" i="3" s="1"/>
  <c r="BG28" i="3"/>
  <c r="BH28" i="3"/>
  <c r="BH27" i="3" s="1"/>
  <c r="BI28" i="3"/>
  <c r="AT28" i="3"/>
  <c r="BE29" i="3"/>
  <c r="AF30" i="3"/>
  <c r="AG30" i="3"/>
  <c r="AP30" i="3"/>
  <c r="BE30" i="3"/>
  <c r="AF31" i="3"/>
  <c r="AG31" i="3"/>
  <c r="AP31" i="3"/>
  <c r="BE31" i="3"/>
  <c r="AF32" i="3"/>
  <c r="AG32" i="3"/>
  <c r="AP32" i="3"/>
  <c r="BE32" i="3"/>
  <c r="AH33" i="3"/>
  <c r="AI33" i="3"/>
  <c r="AJ33" i="3"/>
  <c r="AJ27" i="3" s="1"/>
  <c r="AK33" i="3"/>
  <c r="AL33" i="3"/>
  <c r="AM33" i="3"/>
  <c r="AQ33" i="3"/>
  <c r="AR33" i="3"/>
  <c r="AS33" i="3"/>
  <c r="BF33" i="3"/>
  <c r="BG33" i="3"/>
  <c r="BH33" i="3"/>
  <c r="AN33" i="3"/>
  <c r="AT33" i="3"/>
  <c r="AF35" i="3"/>
  <c r="AG35" i="3"/>
  <c r="AP35" i="3"/>
  <c r="BE35" i="3"/>
  <c r="AF36" i="3"/>
  <c r="AG36" i="3"/>
  <c r="AP36" i="3"/>
  <c r="BE36" i="3"/>
  <c r="AF37" i="3"/>
  <c r="AP37" i="3"/>
  <c r="BE37" i="3"/>
  <c r="AF38" i="3"/>
  <c r="AP38" i="3"/>
  <c r="BI38" i="3"/>
  <c r="AF39" i="3"/>
  <c r="AG39" i="3"/>
  <c r="AP39" i="3"/>
  <c r="BE39" i="3"/>
  <c r="AF40" i="3"/>
  <c r="AG40" i="3"/>
  <c r="AP40" i="3"/>
  <c r="BE40" i="3"/>
  <c r="AH42" i="3"/>
  <c r="AI42" i="3"/>
  <c r="AJ42" i="3"/>
  <c r="AK42" i="3"/>
  <c r="AL42" i="3"/>
  <c r="AM42" i="3"/>
  <c r="AQ42" i="3"/>
  <c r="AR42" i="3"/>
  <c r="AS42" i="3"/>
  <c r="BF42" i="3"/>
  <c r="BG42" i="3"/>
  <c r="BH42" i="3"/>
  <c r="BI42" i="3"/>
  <c r="BE43" i="3"/>
  <c r="BE44" i="3"/>
  <c r="AF45" i="3"/>
  <c r="AG45" i="3"/>
  <c r="AP45" i="3"/>
  <c r="BE45" i="3"/>
  <c r="AF46" i="3"/>
  <c r="AG46" i="3"/>
  <c r="AP46" i="3"/>
  <c r="BE46" i="3"/>
  <c r="AH48" i="3"/>
  <c r="AH47" i="3" s="1"/>
  <c r="AI48" i="3"/>
  <c r="AI47" i="3" s="1"/>
  <c r="AJ48" i="3"/>
  <c r="AJ47" i="3" s="1"/>
  <c r="AK48" i="3"/>
  <c r="AK47" i="3" s="1"/>
  <c r="AL48" i="3"/>
  <c r="AL47" i="3" s="1"/>
  <c r="AM48" i="3"/>
  <c r="AM47" i="3" s="1"/>
  <c r="AN48" i="3"/>
  <c r="AN47" i="3" s="1"/>
  <c r="AO48" i="3"/>
  <c r="AO47" i="3" s="1"/>
  <c r="AQ48" i="3"/>
  <c r="AQ47" i="3" s="1"/>
  <c r="AR48" i="3"/>
  <c r="AR47" i="3" s="1"/>
  <c r="AS48" i="3"/>
  <c r="AS47" i="3" s="1"/>
  <c r="AT48" i="3"/>
  <c r="AT47" i="3" s="1"/>
  <c r="BF48" i="3"/>
  <c r="BF47" i="3" s="1"/>
  <c r="BG48" i="3"/>
  <c r="BG47" i="3" s="1"/>
  <c r="BH48" i="3"/>
  <c r="BH47" i="3" s="1"/>
  <c r="BI48" i="3"/>
  <c r="BI47" i="3" s="1"/>
  <c r="AF49" i="3"/>
  <c r="AG49" i="3"/>
  <c r="AP49" i="3"/>
  <c r="BE49" i="3"/>
  <c r="AF50" i="3"/>
  <c r="AF48" i="3" s="1"/>
  <c r="AF47" i="3" s="1"/>
  <c r="AG50" i="3"/>
  <c r="AG48" i="3" s="1"/>
  <c r="AG47" i="3" s="1"/>
  <c r="AP50" i="3"/>
  <c r="AP48" i="3" s="1"/>
  <c r="AP47" i="3" s="1"/>
  <c r="BE50" i="3"/>
  <c r="BE48" i="3" s="1"/>
  <c r="BE47" i="3" s="1"/>
  <c r="AH52" i="3"/>
  <c r="AI52" i="3"/>
  <c r="AJ52" i="3"/>
  <c r="AK52" i="3"/>
  <c r="AL52" i="3"/>
  <c r="AM52" i="3"/>
  <c r="AN52" i="3"/>
  <c r="AO52" i="3"/>
  <c r="AQ52" i="3"/>
  <c r="AR52" i="3"/>
  <c r="AS52" i="3"/>
  <c r="AT52" i="3"/>
  <c r="BF52" i="3"/>
  <c r="BG52" i="3"/>
  <c r="BH52" i="3"/>
  <c r="BI52" i="3"/>
  <c r="AF53" i="3"/>
  <c r="AF52" i="3" s="1"/>
  <c r="AG53" i="3"/>
  <c r="AG52" i="3" s="1"/>
  <c r="AP53" i="3"/>
  <c r="AP52" i="3" s="1"/>
  <c r="BE53" i="3"/>
  <c r="BE52" i="3" s="1"/>
  <c r="AH54" i="3"/>
  <c r="AI54" i="3"/>
  <c r="AJ54" i="3"/>
  <c r="AK54" i="3"/>
  <c r="AL54" i="3"/>
  <c r="AM54" i="3"/>
  <c r="AN54" i="3"/>
  <c r="AO54" i="3"/>
  <c r="AQ54" i="3"/>
  <c r="AR54" i="3"/>
  <c r="AS54" i="3"/>
  <c r="AT54" i="3"/>
  <c r="BF54" i="3"/>
  <c r="BG54" i="3"/>
  <c r="BH54" i="3"/>
  <c r="BI54" i="3"/>
  <c r="AF55" i="3"/>
  <c r="AF54" i="3" s="1"/>
  <c r="AG55" i="3"/>
  <c r="AG54" i="3" s="1"/>
  <c r="AP55" i="3"/>
  <c r="AP54" i="3" s="1"/>
  <c r="BE55" i="3"/>
  <c r="BE54" i="3" s="1"/>
  <c r="AH58" i="3"/>
  <c r="AH57" i="3" s="1"/>
  <c r="AH56" i="3" s="1"/>
  <c r="AI58" i="3"/>
  <c r="AI57" i="3" s="1"/>
  <c r="AI56" i="3" s="1"/>
  <c r="AJ58" i="3"/>
  <c r="AJ57" i="3" s="1"/>
  <c r="AJ56" i="3" s="1"/>
  <c r="AK58" i="3"/>
  <c r="AK57" i="3" s="1"/>
  <c r="AK56" i="3" s="1"/>
  <c r="AL58" i="3"/>
  <c r="AL57" i="3" s="1"/>
  <c r="AL56" i="3" s="1"/>
  <c r="AM58" i="3"/>
  <c r="AM57" i="3" s="1"/>
  <c r="AM56" i="3" s="1"/>
  <c r="AN58" i="3"/>
  <c r="AN57" i="3" s="1"/>
  <c r="AN56" i="3" s="1"/>
  <c r="AN43" i="3" s="1"/>
  <c r="AO58" i="3"/>
  <c r="AO57" i="3" s="1"/>
  <c r="AO56" i="3" s="1"/>
  <c r="AO43" i="3" s="1"/>
  <c r="AQ58" i="3"/>
  <c r="AQ57" i="3" s="1"/>
  <c r="AQ56" i="3" s="1"/>
  <c r="AR58" i="3"/>
  <c r="AR57" i="3" s="1"/>
  <c r="AR56" i="3" s="1"/>
  <c r="AS58" i="3"/>
  <c r="AS57" i="3" s="1"/>
  <c r="AS56" i="3" s="1"/>
  <c r="AT58" i="3"/>
  <c r="AT57" i="3" s="1"/>
  <c r="AT56" i="3" s="1"/>
  <c r="BF58" i="3"/>
  <c r="BF57" i="3" s="1"/>
  <c r="BF56" i="3" s="1"/>
  <c r="BG58" i="3"/>
  <c r="BG57" i="3" s="1"/>
  <c r="BG56" i="3" s="1"/>
  <c r="BH58" i="3"/>
  <c r="BH57" i="3" s="1"/>
  <c r="BH56" i="3" s="1"/>
  <c r="BI58" i="3"/>
  <c r="BI57" i="3" s="1"/>
  <c r="BI56" i="3" s="1"/>
  <c r="AF59" i="3"/>
  <c r="AG59" i="3"/>
  <c r="AP59" i="3"/>
  <c r="BE59" i="3"/>
  <c r="AF60" i="3"/>
  <c r="AG60" i="3"/>
  <c r="AP60" i="3"/>
  <c r="BE60" i="3"/>
  <c r="AF61" i="3"/>
  <c r="AG61" i="3"/>
  <c r="AP61" i="3"/>
  <c r="BE61" i="3"/>
  <c r="AF62" i="3"/>
  <c r="AG62" i="3"/>
  <c r="AP62" i="3"/>
  <c r="BE62" i="3"/>
  <c r="AF63" i="3"/>
  <c r="AG63" i="3"/>
  <c r="AP63" i="3"/>
  <c r="BE63" i="3"/>
  <c r="AF64" i="3"/>
  <c r="AG64" i="3"/>
  <c r="AP64" i="3"/>
  <c r="BI51" i="3" l="1"/>
  <c r="BG51" i="3"/>
  <c r="AT51" i="3"/>
  <c r="AR51" i="3"/>
  <c r="AO51" i="3"/>
  <c r="AM51" i="3"/>
  <c r="AK51" i="3"/>
  <c r="AI51" i="3"/>
  <c r="AM26" i="3"/>
  <c r="AI26" i="3"/>
  <c r="BH51" i="3"/>
  <c r="BF51" i="3"/>
  <c r="AS51" i="3"/>
  <c r="AQ51" i="3"/>
  <c r="AN51" i="3"/>
  <c r="AL51" i="3"/>
  <c r="AJ51" i="3"/>
  <c r="AH51" i="3"/>
  <c r="AJ26" i="3"/>
  <c r="BI33" i="3"/>
  <c r="AK27" i="3"/>
  <c r="AK26" i="3" s="1"/>
  <c r="AK66" i="3" s="1"/>
  <c r="AK65" i="3" s="1"/>
  <c r="AQ27" i="3"/>
  <c r="AL27" i="3"/>
  <c r="AL26" i="3" s="1"/>
  <c r="AL66" i="3" s="1"/>
  <c r="AL65" i="3" s="1"/>
  <c r="AH27" i="3"/>
  <c r="AH26" i="3" s="1"/>
  <c r="AH66" i="3" s="1"/>
  <c r="AH65" i="3" s="1"/>
  <c r="AT43" i="3"/>
  <c r="AP43" i="3" s="1"/>
  <c r="BT43" i="3" s="1"/>
  <c r="CS43" i="3" s="1"/>
  <c r="DH43" i="3" s="1"/>
  <c r="AP58" i="3"/>
  <c r="AP57" i="3" s="1"/>
  <c r="AP56" i="3" s="1"/>
  <c r="AT42" i="3"/>
  <c r="AS27" i="3"/>
  <c r="AS26" i="3" s="1"/>
  <c r="AS66" i="3" s="1"/>
  <c r="AS65" i="3" s="1"/>
  <c r="AR27" i="3"/>
  <c r="AG58" i="3"/>
  <c r="AG57" i="3" s="1"/>
  <c r="AG56" i="3" s="1"/>
  <c r="AF58" i="3"/>
  <c r="AF57" i="3" s="1"/>
  <c r="AF56" i="3" s="1"/>
  <c r="BE58" i="3"/>
  <c r="BE57" i="3" s="1"/>
  <c r="BE56" i="3" s="1"/>
  <c r="BE42" i="3"/>
  <c r="BG27" i="3"/>
  <c r="BG26" i="3" s="1"/>
  <c r="BG66" i="3" s="1"/>
  <c r="BG65" i="3" s="1"/>
  <c r="BE28" i="3"/>
  <c r="BE51" i="3"/>
  <c r="AP51" i="3"/>
  <c r="AG51" i="3"/>
  <c r="AF51" i="3"/>
  <c r="AT27" i="3"/>
  <c r="AT26" i="3" s="1"/>
  <c r="AT66" i="3" s="1"/>
  <c r="AT65" i="3" s="1"/>
  <c r="AO27" i="3"/>
  <c r="AN27" i="3"/>
  <c r="BI27" i="3"/>
  <c r="BI26" i="3" s="1"/>
  <c r="BI66" i="3" s="1"/>
  <c r="BI65" i="3" s="1"/>
  <c r="BH26" i="3"/>
  <c r="BH66" i="3" s="1"/>
  <c r="BH65" i="3" s="1"/>
  <c r="BF26" i="3"/>
  <c r="BF66" i="3" s="1"/>
  <c r="BF65" i="3" s="1"/>
  <c r="AR26" i="3"/>
  <c r="AR66" i="3" s="1"/>
  <c r="AR65" i="3" s="1"/>
  <c r="AQ26" i="3"/>
  <c r="AQ66" i="3" s="1"/>
  <c r="AQ65" i="3" s="1"/>
  <c r="AM66" i="3"/>
  <c r="AM65" i="3" s="1"/>
  <c r="AJ66" i="3"/>
  <c r="AJ65" i="3" s="1"/>
  <c r="AI66" i="3"/>
  <c r="AI65" i="3" s="1"/>
  <c r="AP44" i="3"/>
  <c r="BE38" i="3"/>
  <c r="BE33" i="3" s="1"/>
  <c r="BE27" i="3" s="1"/>
  <c r="AP34" i="3"/>
  <c r="AP33" i="3" s="1"/>
  <c r="AG34" i="3"/>
  <c r="AG33" i="3" s="1"/>
  <c r="AF34" i="3"/>
  <c r="AF33" i="3" s="1"/>
  <c r="AP29" i="3"/>
  <c r="AP28" i="3" s="1"/>
  <c r="AG29" i="3"/>
  <c r="AG28" i="3" s="1"/>
  <c r="AG27" i="3" s="1"/>
  <c r="AF29" i="3"/>
  <c r="AF28" i="3" s="1"/>
  <c r="BJ29" i="3"/>
  <c r="CR49" i="3"/>
  <c r="DG49" i="3" s="1"/>
  <c r="CQ49" i="3"/>
  <c r="DF49" i="3" s="1"/>
  <c r="CP49" i="3"/>
  <c r="DE49" i="3" s="1"/>
  <c r="CO49" i="3"/>
  <c r="DD49" i="3" s="1"/>
  <c r="CM49" i="3"/>
  <c r="CL49" i="3"/>
  <c r="CK49" i="3"/>
  <c r="CJ49" i="3"/>
  <c r="CH49" i="3"/>
  <c r="CG49" i="3"/>
  <c r="CF49" i="3"/>
  <c r="CE49" i="3"/>
  <c r="CC49" i="3"/>
  <c r="DB49" i="3" s="1"/>
  <c r="CB49" i="3"/>
  <c r="DA49" i="3" s="1"/>
  <c r="CA49" i="3"/>
  <c r="CZ49" i="3" s="1"/>
  <c r="BZ49" i="3"/>
  <c r="CY49" i="3" s="1"/>
  <c r="BX49" i="3"/>
  <c r="CW49" i="3" s="1"/>
  <c r="BW49" i="3"/>
  <c r="CV49" i="3" s="1"/>
  <c r="BV49" i="3"/>
  <c r="CU49" i="3" s="1"/>
  <c r="BU49" i="3"/>
  <c r="CT49" i="3" s="1"/>
  <c r="BS49" i="3"/>
  <c r="BR49" i="3"/>
  <c r="BQ49" i="3"/>
  <c r="BP49" i="3"/>
  <c r="BO49" i="3"/>
  <c r="BN49" i="3"/>
  <c r="BM49" i="3"/>
  <c r="BL49" i="3"/>
  <c r="CI49" i="3"/>
  <c r="CD49" i="3"/>
  <c r="BY49" i="3"/>
  <c r="BT49" i="3"/>
  <c r="CN49" i="3"/>
  <c r="BJ49" i="3"/>
  <c r="CR36" i="3"/>
  <c r="DG36" i="3" s="1"/>
  <c r="CQ36" i="3"/>
  <c r="DF36" i="3" s="1"/>
  <c r="CP36" i="3"/>
  <c r="DE36" i="3" s="1"/>
  <c r="CO36" i="3"/>
  <c r="DD36" i="3" s="1"/>
  <c r="CM36" i="3"/>
  <c r="CL36" i="3"/>
  <c r="CK36" i="3"/>
  <c r="CJ36" i="3"/>
  <c r="CH36" i="3"/>
  <c r="CG36" i="3"/>
  <c r="CF36" i="3"/>
  <c r="CE36" i="3"/>
  <c r="CC36" i="3"/>
  <c r="DB36" i="3" s="1"/>
  <c r="DQ36" i="3" s="1"/>
  <c r="CB36" i="3"/>
  <c r="DA36" i="3" s="1"/>
  <c r="DP36" i="3" s="1"/>
  <c r="CA36" i="3"/>
  <c r="CZ36" i="3" s="1"/>
  <c r="DO36" i="3" s="1"/>
  <c r="BZ36" i="3"/>
  <c r="CY36" i="3" s="1"/>
  <c r="DN36" i="3" s="1"/>
  <c r="BX36" i="3"/>
  <c r="CW36" i="3" s="1"/>
  <c r="DL36" i="3" s="1"/>
  <c r="BW36" i="3"/>
  <c r="CV36" i="3" s="1"/>
  <c r="DK36" i="3" s="1"/>
  <c r="BV36" i="3"/>
  <c r="CU36" i="3" s="1"/>
  <c r="DJ36" i="3" s="1"/>
  <c r="BU36" i="3"/>
  <c r="CT36" i="3" s="1"/>
  <c r="DI36" i="3" s="1"/>
  <c r="BS36" i="3"/>
  <c r="BR36" i="3"/>
  <c r="BQ36" i="3"/>
  <c r="BP36" i="3"/>
  <c r="BO36" i="3"/>
  <c r="BN36" i="3"/>
  <c r="BM36" i="3"/>
  <c r="BL36" i="3"/>
  <c r="CI36" i="3"/>
  <c r="CD36" i="3"/>
  <c r="BY36" i="3"/>
  <c r="CX36" i="3" s="1"/>
  <c r="DM36" i="3" s="1"/>
  <c r="BT36" i="3"/>
  <c r="CS36" i="3" s="1"/>
  <c r="DH36" i="3" s="1"/>
  <c r="CN36" i="3"/>
  <c r="DC36" i="3" s="1"/>
  <c r="BJ36" i="3"/>
  <c r="CR31" i="3"/>
  <c r="DG31" i="3" s="1"/>
  <c r="CQ31" i="3"/>
  <c r="DF31" i="3" s="1"/>
  <c r="CP31" i="3"/>
  <c r="DE31" i="3" s="1"/>
  <c r="CO31" i="3"/>
  <c r="DD31" i="3" s="1"/>
  <c r="CM31" i="3"/>
  <c r="CL31" i="3"/>
  <c r="CK31" i="3"/>
  <c r="CJ31" i="3"/>
  <c r="CH31" i="3"/>
  <c r="CG31" i="3"/>
  <c r="CF31" i="3"/>
  <c r="CE31" i="3"/>
  <c r="CC31" i="3"/>
  <c r="DB31" i="3" s="1"/>
  <c r="DQ31" i="3" s="1"/>
  <c r="CB31" i="3"/>
  <c r="DA31" i="3" s="1"/>
  <c r="DP31" i="3" s="1"/>
  <c r="CA31" i="3"/>
  <c r="CZ31" i="3" s="1"/>
  <c r="DO31" i="3" s="1"/>
  <c r="BZ31" i="3"/>
  <c r="CY31" i="3" s="1"/>
  <c r="DN31" i="3" s="1"/>
  <c r="BX31" i="3"/>
  <c r="CW31" i="3" s="1"/>
  <c r="DL31" i="3" s="1"/>
  <c r="BW31" i="3"/>
  <c r="CV31" i="3" s="1"/>
  <c r="DK31" i="3" s="1"/>
  <c r="BV31" i="3"/>
  <c r="CU31" i="3" s="1"/>
  <c r="DJ31" i="3" s="1"/>
  <c r="BU31" i="3"/>
  <c r="CT31" i="3" s="1"/>
  <c r="DI31" i="3" s="1"/>
  <c r="BS31" i="3"/>
  <c r="BR31" i="3"/>
  <c r="BQ31" i="3"/>
  <c r="BP31" i="3"/>
  <c r="BO31" i="3"/>
  <c r="BN31" i="3"/>
  <c r="BM31" i="3"/>
  <c r="BL31" i="3"/>
  <c r="CI31" i="3"/>
  <c r="CD31" i="3"/>
  <c r="BY31" i="3"/>
  <c r="CX31" i="3" s="1"/>
  <c r="DM31" i="3" s="1"/>
  <c r="BT31" i="3"/>
  <c r="CS31" i="3" s="1"/>
  <c r="DH31" i="3" s="1"/>
  <c r="CN31" i="3"/>
  <c r="DC31" i="3" s="1"/>
  <c r="BJ31" i="3"/>
  <c r="CO29" i="3"/>
  <c r="CP29" i="3"/>
  <c r="CQ29" i="3"/>
  <c r="CR29" i="3"/>
  <c r="CO30" i="3"/>
  <c r="DD30" i="3" s="1"/>
  <c r="CP30" i="3"/>
  <c r="DE30" i="3" s="1"/>
  <c r="CQ30" i="3"/>
  <c r="DF30" i="3" s="1"/>
  <c r="CR30" i="3"/>
  <c r="DG30" i="3" s="1"/>
  <c r="CO32" i="3"/>
  <c r="DD32" i="3" s="1"/>
  <c r="CP32" i="3"/>
  <c r="DE32" i="3" s="1"/>
  <c r="CQ32" i="3"/>
  <c r="DF32" i="3" s="1"/>
  <c r="CR32" i="3"/>
  <c r="DG32" i="3" s="1"/>
  <c r="CO34" i="3"/>
  <c r="CP34" i="3"/>
  <c r="CQ34" i="3"/>
  <c r="CR34" i="3"/>
  <c r="CO35" i="3"/>
  <c r="DD35" i="3" s="1"/>
  <c r="CP35" i="3"/>
  <c r="DE35" i="3" s="1"/>
  <c r="CQ35" i="3"/>
  <c r="DF35" i="3" s="1"/>
  <c r="CR35" i="3"/>
  <c r="DG35" i="3" s="1"/>
  <c r="CO37" i="3"/>
  <c r="DD37" i="3" s="1"/>
  <c r="CP37" i="3"/>
  <c r="DE37" i="3" s="1"/>
  <c r="CQ37" i="3"/>
  <c r="DF37" i="3" s="1"/>
  <c r="CR37" i="3"/>
  <c r="DG37" i="3" s="1"/>
  <c r="CO38" i="3"/>
  <c r="DD38" i="3" s="1"/>
  <c r="CP38" i="3"/>
  <c r="DE38" i="3" s="1"/>
  <c r="CQ38" i="3"/>
  <c r="DF38" i="3" s="1"/>
  <c r="CR38" i="3"/>
  <c r="DG38" i="3" s="1"/>
  <c r="CO39" i="3"/>
  <c r="DD39" i="3" s="1"/>
  <c r="CP39" i="3"/>
  <c r="DE39" i="3" s="1"/>
  <c r="CQ39" i="3"/>
  <c r="DF39" i="3" s="1"/>
  <c r="CR39" i="3"/>
  <c r="DG39" i="3" s="1"/>
  <c r="CO40" i="3"/>
  <c r="DD40" i="3" s="1"/>
  <c r="CP40" i="3"/>
  <c r="DE40" i="3" s="1"/>
  <c r="CQ40" i="3"/>
  <c r="DF40" i="3" s="1"/>
  <c r="CR40" i="3"/>
  <c r="DG40" i="3" s="1"/>
  <c r="CO43" i="3"/>
  <c r="DD43" i="3" s="1"/>
  <c r="CP43" i="3"/>
  <c r="DE43" i="3" s="1"/>
  <c r="CQ43" i="3"/>
  <c r="DF43" i="3" s="1"/>
  <c r="CO44" i="3"/>
  <c r="CP44" i="3"/>
  <c r="CQ44" i="3"/>
  <c r="CN45" i="3"/>
  <c r="DC45" i="3" s="1"/>
  <c r="CO45" i="3"/>
  <c r="DD45" i="3" s="1"/>
  <c r="CP45" i="3"/>
  <c r="DE45" i="3" s="1"/>
  <c r="CQ45" i="3"/>
  <c r="DF45" i="3" s="1"/>
  <c r="CR45" i="3"/>
  <c r="DG45" i="3" s="1"/>
  <c r="CO46" i="3"/>
  <c r="DD46" i="3" s="1"/>
  <c r="CP46" i="3"/>
  <c r="DE46" i="3" s="1"/>
  <c r="CQ46" i="3"/>
  <c r="DF46" i="3" s="1"/>
  <c r="CR46" i="3"/>
  <c r="DG46" i="3" s="1"/>
  <c r="CO50" i="3"/>
  <c r="CO48" i="3" s="1"/>
  <c r="CP50" i="3"/>
  <c r="CP48" i="3" s="1"/>
  <c r="CQ50" i="3"/>
  <c r="CQ48" i="3" s="1"/>
  <c r="CR50" i="3"/>
  <c r="CR48" i="3" s="1"/>
  <c r="CO53" i="3"/>
  <c r="CP53" i="3"/>
  <c r="CQ53" i="3"/>
  <c r="CR53" i="3"/>
  <c r="CO55" i="3"/>
  <c r="CP55" i="3"/>
  <c r="CQ55" i="3"/>
  <c r="CR55" i="3"/>
  <c r="CO59" i="3"/>
  <c r="CP59" i="3"/>
  <c r="CQ59" i="3"/>
  <c r="CR59" i="3"/>
  <c r="CO60" i="3"/>
  <c r="DD60" i="3" s="1"/>
  <c r="CP60" i="3"/>
  <c r="DE60" i="3" s="1"/>
  <c r="CQ60" i="3"/>
  <c r="DF60" i="3" s="1"/>
  <c r="CR60" i="3"/>
  <c r="DG60" i="3" s="1"/>
  <c r="CO61" i="3"/>
  <c r="DD61" i="3" s="1"/>
  <c r="CP61" i="3"/>
  <c r="DE61" i="3" s="1"/>
  <c r="CQ61" i="3"/>
  <c r="DF61" i="3" s="1"/>
  <c r="CR61" i="3"/>
  <c r="DG61" i="3" s="1"/>
  <c r="CO62" i="3"/>
  <c r="DD62" i="3" s="1"/>
  <c r="CP62" i="3"/>
  <c r="DE62" i="3" s="1"/>
  <c r="CQ62" i="3"/>
  <c r="DF62" i="3" s="1"/>
  <c r="CR62" i="3"/>
  <c r="DG62" i="3" s="1"/>
  <c r="CO63" i="3"/>
  <c r="DD63" i="3" s="1"/>
  <c r="CP63" i="3"/>
  <c r="DE63" i="3" s="1"/>
  <c r="CQ63" i="3"/>
  <c r="DF63" i="3" s="1"/>
  <c r="CR63" i="3"/>
  <c r="DG63" i="3" s="1"/>
  <c r="CO64" i="3"/>
  <c r="DD64" i="3" s="1"/>
  <c r="CP64" i="3"/>
  <c r="DE64" i="3" s="1"/>
  <c r="CQ64" i="3"/>
  <c r="DF64" i="3" s="1"/>
  <c r="CR64" i="3"/>
  <c r="DG64" i="3" s="1"/>
  <c r="BL29" i="3"/>
  <c r="BM29" i="3"/>
  <c r="BN29" i="3"/>
  <c r="BO29" i="3"/>
  <c r="BP29" i="3"/>
  <c r="BQ29" i="3"/>
  <c r="BR29" i="3"/>
  <c r="BS29" i="3"/>
  <c r="BU29" i="3"/>
  <c r="BV29" i="3"/>
  <c r="BW29" i="3"/>
  <c r="BX29" i="3"/>
  <c r="BZ29" i="3"/>
  <c r="CA29" i="3"/>
  <c r="CB29" i="3"/>
  <c r="CC29" i="3"/>
  <c r="CE29" i="3"/>
  <c r="CF29" i="3"/>
  <c r="CG29" i="3"/>
  <c r="CH29" i="3"/>
  <c r="CJ29" i="3"/>
  <c r="CK29" i="3"/>
  <c r="CL29" i="3"/>
  <c r="CM29" i="3"/>
  <c r="BL30" i="3"/>
  <c r="BM30" i="3"/>
  <c r="BN30" i="3"/>
  <c r="BO30" i="3"/>
  <c r="BP30" i="3"/>
  <c r="BQ30" i="3"/>
  <c r="BR30" i="3"/>
  <c r="BS30" i="3"/>
  <c r="BU30" i="3"/>
  <c r="CT30" i="3" s="1"/>
  <c r="DI30" i="3" s="1"/>
  <c r="BV30" i="3"/>
  <c r="CU30" i="3" s="1"/>
  <c r="DJ30" i="3" s="1"/>
  <c r="BW30" i="3"/>
  <c r="CV30" i="3" s="1"/>
  <c r="DK30" i="3" s="1"/>
  <c r="BX30" i="3"/>
  <c r="CW30" i="3" s="1"/>
  <c r="DL30" i="3" s="1"/>
  <c r="BZ30" i="3"/>
  <c r="CY30" i="3" s="1"/>
  <c r="DN30" i="3" s="1"/>
  <c r="CA30" i="3"/>
  <c r="CZ30" i="3" s="1"/>
  <c r="DO30" i="3" s="1"/>
  <c r="CB30" i="3"/>
  <c r="DA30" i="3" s="1"/>
  <c r="DP30" i="3" s="1"/>
  <c r="CC30" i="3"/>
  <c r="DB30" i="3" s="1"/>
  <c r="DQ30" i="3" s="1"/>
  <c r="CE30" i="3"/>
  <c r="CF30" i="3"/>
  <c r="CG30" i="3"/>
  <c r="CH30" i="3"/>
  <c r="CJ30" i="3"/>
  <c r="CK30" i="3"/>
  <c r="CL30" i="3"/>
  <c r="CM30" i="3"/>
  <c r="BL32" i="3"/>
  <c r="BM32" i="3"/>
  <c r="BN32" i="3"/>
  <c r="BO32" i="3"/>
  <c r="BP32" i="3"/>
  <c r="BQ32" i="3"/>
  <c r="BR32" i="3"/>
  <c r="BS32" i="3"/>
  <c r="BU32" i="3"/>
  <c r="CT32" i="3" s="1"/>
  <c r="DI32" i="3" s="1"/>
  <c r="BV32" i="3"/>
  <c r="CU32" i="3" s="1"/>
  <c r="DJ32" i="3" s="1"/>
  <c r="BW32" i="3"/>
  <c r="CV32" i="3" s="1"/>
  <c r="DK32" i="3" s="1"/>
  <c r="BX32" i="3"/>
  <c r="CW32" i="3" s="1"/>
  <c r="DL32" i="3" s="1"/>
  <c r="BZ32" i="3"/>
  <c r="CY32" i="3" s="1"/>
  <c r="DN32" i="3" s="1"/>
  <c r="CA32" i="3"/>
  <c r="CZ32" i="3" s="1"/>
  <c r="DO32" i="3" s="1"/>
  <c r="CB32" i="3"/>
  <c r="DA32" i="3" s="1"/>
  <c r="DP32" i="3" s="1"/>
  <c r="CC32" i="3"/>
  <c r="DB32" i="3" s="1"/>
  <c r="DQ32" i="3" s="1"/>
  <c r="CE32" i="3"/>
  <c r="CF32" i="3"/>
  <c r="CG32" i="3"/>
  <c r="CH32" i="3"/>
  <c r="CJ32" i="3"/>
  <c r="CK32" i="3"/>
  <c r="CL32" i="3"/>
  <c r="CM32" i="3"/>
  <c r="BL34" i="3"/>
  <c r="BM34" i="3"/>
  <c r="BN34" i="3"/>
  <c r="BO34" i="3"/>
  <c r="BP34" i="3"/>
  <c r="BQ34" i="3"/>
  <c r="BR34" i="3"/>
  <c r="BS34" i="3"/>
  <c r="BU34" i="3"/>
  <c r="BV34" i="3"/>
  <c r="BW34" i="3"/>
  <c r="BX34" i="3"/>
  <c r="BZ34" i="3"/>
  <c r="CA34" i="3"/>
  <c r="CB34" i="3"/>
  <c r="CC34" i="3"/>
  <c r="CE34" i="3"/>
  <c r="CF34" i="3"/>
  <c r="CG34" i="3"/>
  <c r="CH34" i="3"/>
  <c r="CJ34" i="3"/>
  <c r="CK34" i="3"/>
  <c r="CL34" i="3"/>
  <c r="CM34" i="3"/>
  <c r="BL35" i="3"/>
  <c r="BM35" i="3"/>
  <c r="BN35" i="3"/>
  <c r="BO35" i="3"/>
  <c r="BP35" i="3"/>
  <c r="BQ35" i="3"/>
  <c r="BR35" i="3"/>
  <c r="BS35" i="3"/>
  <c r="BU35" i="3"/>
  <c r="CT35" i="3" s="1"/>
  <c r="DI35" i="3" s="1"/>
  <c r="BV35" i="3"/>
  <c r="CU35" i="3" s="1"/>
  <c r="DJ35" i="3" s="1"/>
  <c r="BW35" i="3"/>
  <c r="CV35" i="3" s="1"/>
  <c r="DK35" i="3" s="1"/>
  <c r="BX35" i="3"/>
  <c r="CW35" i="3" s="1"/>
  <c r="DL35" i="3" s="1"/>
  <c r="BZ35" i="3"/>
  <c r="CY35" i="3" s="1"/>
  <c r="DN35" i="3" s="1"/>
  <c r="CA35" i="3"/>
  <c r="CZ35" i="3" s="1"/>
  <c r="DO35" i="3" s="1"/>
  <c r="CB35" i="3"/>
  <c r="DA35" i="3" s="1"/>
  <c r="DP35" i="3" s="1"/>
  <c r="CC35" i="3"/>
  <c r="DB35" i="3" s="1"/>
  <c r="DQ35" i="3" s="1"/>
  <c r="CE35" i="3"/>
  <c r="CF35" i="3"/>
  <c r="CG35" i="3"/>
  <c r="CH35" i="3"/>
  <c r="CJ35" i="3"/>
  <c r="CK35" i="3"/>
  <c r="CL35" i="3"/>
  <c r="CM35" i="3"/>
  <c r="BL37" i="3"/>
  <c r="BM37" i="3"/>
  <c r="BN37" i="3"/>
  <c r="BO37" i="3"/>
  <c r="BP37" i="3"/>
  <c r="BQ37" i="3"/>
  <c r="BR37" i="3"/>
  <c r="BS37" i="3"/>
  <c r="BU37" i="3"/>
  <c r="CT37" i="3" s="1"/>
  <c r="DI37" i="3" s="1"/>
  <c r="BV37" i="3"/>
  <c r="CU37" i="3" s="1"/>
  <c r="DJ37" i="3" s="1"/>
  <c r="BW37" i="3"/>
  <c r="CV37" i="3" s="1"/>
  <c r="DK37" i="3" s="1"/>
  <c r="BX37" i="3"/>
  <c r="CW37" i="3" s="1"/>
  <c r="DL37" i="3" s="1"/>
  <c r="BZ37" i="3"/>
  <c r="CY37" i="3" s="1"/>
  <c r="DN37" i="3" s="1"/>
  <c r="CA37" i="3"/>
  <c r="CZ37" i="3" s="1"/>
  <c r="DO37" i="3" s="1"/>
  <c r="CB37" i="3"/>
  <c r="DA37" i="3" s="1"/>
  <c r="DP37" i="3" s="1"/>
  <c r="CC37" i="3"/>
  <c r="DB37" i="3" s="1"/>
  <c r="DQ37" i="3" s="1"/>
  <c r="CE37" i="3"/>
  <c r="CF37" i="3"/>
  <c r="CG37" i="3"/>
  <c r="CH37" i="3"/>
  <c r="CJ37" i="3"/>
  <c r="CK37" i="3"/>
  <c r="CL37" i="3"/>
  <c r="CM37" i="3"/>
  <c r="BL38" i="3"/>
  <c r="BM38" i="3"/>
  <c r="BN38" i="3"/>
  <c r="BO38" i="3"/>
  <c r="BP38" i="3"/>
  <c r="BQ38" i="3"/>
  <c r="BR38" i="3"/>
  <c r="BS38" i="3"/>
  <c r="BU38" i="3"/>
  <c r="CT38" i="3" s="1"/>
  <c r="DI38" i="3" s="1"/>
  <c r="BV38" i="3"/>
  <c r="CU38" i="3" s="1"/>
  <c r="DJ38" i="3" s="1"/>
  <c r="BW38" i="3"/>
  <c r="CV38" i="3" s="1"/>
  <c r="DK38" i="3" s="1"/>
  <c r="BX38" i="3"/>
  <c r="CW38" i="3" s="1"/>
  <c r="DL38" i="3" s="1"/>
  <c r="BZ38" i="3"/>
  <c r="CY38" i="3" s="1"/>
  <c r="DN38" i="3" s="1"/>
  <c r="CA38" i="3"/>
  <c r="CZ38" i="3" s="1"/>
  <c r="DO38" i="3" s="1"/>
  <c r="CB38" i="3"/>
  <c r="DA38" i="3" s="1"/>
  <c r="DP38" i="3" s="1"/>
  <c r="CC38" i="3"/>
  <c r="DB38" i="3" s="1"/>
  <c r="DQ38" i="3" s="1"/>
  <c r="CE38" i="3"/>
  <c r="CF38" i="3"/>
  <c r="CG38" i="3"/>
  <c r="CH38" i="3"/>
  <c r="CJ38" i="3"/>
  <c r="CK38" i="3"/>
  <c r="CL38" i="3"/>
  <c r="CM38" i="3"/>
  <c r="BL39" i="3"/>
  <c r="BM39" i="3"/>
  <c r="BN39" i="3"/>
  <c r="BO39" i="3"/>
  <c r="BP39" i="3"/>
  <c r="BQ39" i="3"/>
  <c r="BR39" i="3"/>
  <c r="BS39" i="3"/>
  <c r="BU39" i="3"/>
  <c r="CT39" i="3" s="1"/>
  <c r="DI39" i="3" s="1"/>
  <c r="BV39" i="3"/>
  <c r="CU39" i="3" s="1"/>
  <c r="DJ39" i="3" s="1"/>
  <c r="BW39" i="3"/>
  <c r="CV39" i="3" s="1"/>
  <c r="DK39" i="3" s="1"/>
  <c r="BX39" i="3"/>
  <c r="CW39" i="3" s="1"/>
  <c r="DL39" i="3" s="1"/>
  <c r="BZ39" i="3"/>
  <c r="CY39" i="3" s="1"/>
  <c r="DN39" i="3" s="1"/>
  <c r="CA39" i="3"/>
  <c r="CZ39" i="3" s="1"/>
  <c r="DO39" i="3" s="1"/>
  <c r="CB39" i="3"/>
  <c r="DA39" i="3" s="1"/>
  <c r="DP39" i="3" s="1"/>
  <c r="CC39" i="3"/>
  <c r="DB39" i="3" s="1"/>
  <c r="DQ39" i="3" s="1"/>
  <c r="CE39" i="3"/>
  <c r="CF39" i="3"/>
  <c r="CG39" i="3"/>
  <c r="CH39" i="3"/>
  <c r="CJ39" i="3"/>
  <c r="CK39" i="3"/>
  <c r="CL39" i="3"/>
  <c r="CM39" i="3"/>
  <c r="BL40" i="3"/>
  <c r="BM40" i="3"/>
  <c r="BN40" i="3"/>
  <c r="BO40" i="3"/>
  <c r="BP40" i="3"/>
  <c r="BQ40" i="3"/>
  <c r="BR40" i="3"/>
  <c r="BS40" i="3"/>
  <c r="BU40" i="3"/>
  <c r="CT40" i="3" s="1"/>
  <c r="DI40" i="3" s="1"/>
  <c r="BV40" i="3"/>
  <c r="CU40" i="3" s="1"/>
  <c r="DJ40" i="3" s="1"/>
  <c r="BW40" i="3"/>
  <c r="CV40" i="3" s="1"/>
  <c r="DK40" i="3" s="1"/>
  <c r="BX40" i="3"/>
  <c r="CW40" i="3" s="1"/>
  <c r="DL40" i="3" s="1"/>
  <c r="BZ40" i="3"/>
  <c r="CY40" i="3" s="1"/>
  <c r="DN40" i="3" s="1"/>
  <c r="CA40" i="3"/>
  <c r="CZ40" i="3" s="1"/>
  <c r="DO40" i="3" s="1"/>
  <c r="CB40" i="3"/>
  <c r="DA40" i="3" s="1"/>
  <c r="DP40" i="3" s="1"/>
  <c r="CC40" i="3"/>
  <c r="DB40" i="3" s="1"/>
  <c r="DQ40" i="3" s="1"/>
  <c r="CE40" i="3"/>
  <c r="CF40" i="3"/>
  <c r="CG40" i="3"/>
  <c r="CH40" i="3"/>
  <c r="CJ40" i="3"/>
  <c r="CK40" i="3"/>
  <c r="CL40" i="3"/>
  <c r="CM40" i="3"/>
  <c r="BL43" i="3"/>
  <c r="BM43" i="3"/>
  <c r="BN43" i="3"/>
  <c r="BO43" i="3"/>
  <c r="BP43" i="3"/>
  <c r="BQ43" i="3"/>
  <c r="BU43" i="3"/>
  <c r="CT43" i="3" s="1"/>
  <c r="DI43" i="3" s="1"/>
  <c r="BV43" i="3"/>
  <c r="CU43" i="3" s="1"/>
  <c r="DJ43" i="3" s="1"/>
  <c r="BW43" i="3"/>
  <c r="CV43" i="3" s="1"/>
  <c r="DK43" i="3" s="1"/>
  <c r="BX43" i="3"/>
  <c r="CW43" i="3" s="1"/>
  <c r="DL43" i="3" s="1"/>
  <c r="BZ43" i="3"/>
  <c r="CY43" i="3" s="1"/>
  <c r="DN43" i="3" s="1"/>
  <c r="CA43" i="3"/>
  <c r="CZ43" i="3" s="1"/>
  <c r="DO43" i="3" s="1"/>
  <c r="CB43" i="3"/>
  <c r="DA43" i="3" s="1"/>
  <c r="DP43" i="3" s="1"/>
  <c r="CC43" i="3"/>
  <c r="DB43" i="3" s="1"/>
  <c r="DQ43" i="3" s="1"/>
  <c r="CE43" i="3"/>
  <c r="CF43" i="3"/>
  <c r="CG43" i="3"/>
  <c r="CH43" i="3"/>
  <c r="CJ43" i="3"/>
  <c r="CK43" i="3"/>
  <c r="CL43" i="3"/>
  <c r="CM43" i="3"/>
  <c r="BL44" i="3"/>
  <c r="BM44" i="3"/>
  <c r="BN44" i="3"/>
  <c r="BO44" i="3"/>
  <c r="BP44" i="3"/>
  <c r="BQ44" i="3"/>
  <c r="BU44" i="3"/>
  <c r="BV44" i="3"/>
  <c r="BW44" i="3"/>
  <c r="BX44" i="3"/>
  <c r="BZ44" i="3"/>
  <c r="CA44" i="3"/>
  <c r="CB44" i="3"/>
  <c r="CC44" i="3"/>
  <c r="CE44" i="3"/>
  <c r="CF44" i="3"/>
  <c r="CG44" i="3"/>
  <c r="CH44" i="3"/>
  <c r="CJ44" i="3"/>
  <c r="CK44" i="3"/>
  <c r="CL44" i="3"/>
  <c r="CM44" i="3"/>
  <c r="BK45" i="3"/>
  <c r="BL45" i="3"/>
  <c r="BM45" i="3"/>
  <c r="BN45" i="3"/>
  <c r="BO45" i="3"/>
  <c r="BP45" i="3"/>
  <c r="BQ45" i="3"/>
  <c r="BR45" i="3"/>
  <c r="BS45" i="3"/>
  <c r="BU45" i="3"/>
  <c r="CT45" i="3" s="1"/>
  <c r="DI45" i="3" s="1"/>
  <c r="BV45" i="3"/>
  <c r="CU45" i="3" s="1"/>
  <c r="DJ45" i="3" s="1"/>
  <c r="BW45" i="3"/>
  <c r="CV45" i="3" s="1"/>
  <c r="DK45" i="3" s="1"/>
  <c r="BX45" i="3"/>
  <c r="CW45" i="3" s="1"/>
  <c r="DL45" i="3" s="1"/>
  <c r="BZ45" i="3"/>
  <c r="CY45" i="3" s="1"/>
  <c r="DN45" i="3" s="1"/>
  <c r="CA45" i="3"/>
  <c r="CZ45" i="3" s="1"/>
  <c r="DO45" i="3" s="1"/>
  <c r="CB45" i="3"/>
  <c r="DA45" i="3" s="1"/>
  <c r="DP45" i="3" s="1"/>
  <c r="CC45" i="3"/>
  <c r="DB45" i="3" s="1"/>
  <c r="DQ45" i="3" s="1"/>
  <c r="CE45" i="3"/>
  <c r="CF45" i="3"/>
  <c r="CG45" i="3"/>
  <c r="CH45" i="3"/>
  <c r="CJ45" i="3"/>
  <c r="CK45" i="3"/>
  <c r="CL45" i="3"/>
  <c r="CM45" i="3"/>
  <c r="BL46" i="3"/>
  <c r="BM46" i="3"/>
  <c r="BN46" i="3"/>
  <c r="BO46" i="3"/>
  <c r="BP46" i="3"/>
  <c r="BQ46" i="3"/>
  <c r="BR46" i="3"/>
  <c r="BS46" i="3"/>
  <c r="BU46" i="3"/>
  <c r="CT46" i="3" s="1"/>
  <c r="DI46" i="3" s="1"/>
  <c r="BV46" i="3"/>
  <c r="CU46" i="3" s="1"/>
  <c r="DJ46" i="3" s="1"/>
  <c r="BW46" i="3"/>
  <c r="CV46" i="3" s="1"/>
  <c r="DK46" i="3" s="1"/>
  <c r="BX46" i="3"/>
  <c r="CW46" i="3" s="1"/>
  <c r="DL46" i="3" s="1"/>
  <c r="BZ46" i="3"/>
  <c r="CY46" i="3" s="1"/>
  <c r="DN46" i="3" s="1"/>
  <c r="CA46" i="3"/>
  <c r="CZ46" i="3" s="1"/>
  <c r="DO46" i="3" s="1"/>
  <c r="CB46" i="3"/>
  <c r="DA46" i="3" s="1"/>
  <c r="DP46" i="3" s="1"/>
  <c r="CC46" i="3"/>
  <c r="DB46" i="3" s="1"/>
  <c r="DQ46" i="3" s="1"/>
  <c r="CE46" i="3"/>
  <c r="CF46" i="3"/>
  <c r="CG46" i="3"/>
  <c r="CH46" i="3"/>
  <c r="CJ46" i="3"/>
  <c r="CK46" i="3"/>
  <c r="CL46" i="3"/>
  <c r="CM46" i="3"/>
  <c r="BL50" i="3"/>
  <c r="BM50" i="3"/>
  <c r="BN50" i="3"/>
  <c r="BO50" i="3"/>
  <c r="BP50" i="3"/>
  <c r="BQ50" i="3"/>
  <c r="BR50" i="3"/>
  <c r="BS50" i="3"/>
  <c r="BU50" i="3"/>
  <c r="BV50" i="3"/>
  <c r="BW50" i="3"/>
  <c r="BX50" i="3"/>
  <c r="BZ50" i="3"/>
  <c r="CA50" i="3"/>
  <c r="CB50" i="3"/>
  <c r="CC50" i="3"/>
  <c r="CE50" i="3"/>
  <c r="CF50" i="3"/>
  <c r="CG50" i="3"/>
  <c r="CH50" i="3"/>
  <c r="CJ50" i="3"/>
  <c r="CK50" i="3"/>
  <c r="CL50" i="3"/>
  <c r="CM50" i="3"/>
  <c r="BL53" i="3"/>
  <c r="BL52" i="3" s="1"/>
  <c r="BM53" i="3"/>
  <c r="BM52" i="3" s="1"/>
  <c r="BN53" i="3"/>
  <c r="BN52" i="3" s="1"/>
  <c r="BO53" i="3"/>
  <c r="BO52" i="3" s="1"/>
  <c r="BP53" i="3"/>
  <c r="BP52" i="3" s="1"/>
  <c r="BQ53" i="3"/>
  <c r="BQ52" i="3" s="1"/>
  <c r="BR53" i="3"/>
  <c r="BR52" i="3" s="1"/>
  <c r="BS53" i="3"/>
  <c r="BS52" i="3" s="1"/>
  <c r="BU53" i="3"/>
  <c r="BU52" i="3" s="1"/>
  <c r="BV53" i="3"/>
  <c r="BV52" i="3" s="1"/>
  <c r="BW53" i="3"/>
  <c r="BW52" i="3" s="1"/>
  <c r="BX53" i="3"/>
  <c r="BX52" i="3" s="1"/>
  <c r="BZ53" i="3"/>
  <c r="BZ52" i="3" s="1"/>
  <c r="CA53" i="3"/>
  <c r="CA52" i="3" s="1"/>
  <c r="CB53" i="3"/>
  <c r="CB52" i="3" s="1"/>
  <c r="CC53" i="3"/>
  <c r="CC52" i="3" s="1"/>
  <c r="CE53" i="3"/>
  <c r="CE52" i="3" s="1"/>
  <c r="CF53" i="3"/>
  <c r="CF52" i="3" s="1"/>
  <c r="CG53" i="3"/>
  <c r="CG52" i="3" s="1"/>
  <c r="CH53" i="3"/>
  <c r="CH52" i="3" s="1"/>
  <c r="CJ53" i="3"/>
  <c r="CJ52" i="3" s="1"/>
  <c r="CK53" i="3"/>
  <c r="CK52" i="3" s="1"/>
  <c r="CL53" i="3"/>
  <c r="CL52" i="3" s="1"/>
  <c r="CM53" i="3"/>
  <c r="CM52" i="3" s="1"/>
  <c r="BL55" i="3"/>
  <c r="BL54" i="3" s="1"/>
  <c r="BM55" i="3"/>
  <c r="BM54" i="3" s="1"/>
  <c r="BN55" i="3"/>
  <c r="BN54" i="3" s="1"/>
  <c r="BO55" i="3"/>
  <c r="BO54" i="3" s="1"/>
  <c r="BP55" i="3"/>
  <c r="BP54" i="3" s="1"/>
  <c r="BQ55" i="3"/>
  <c r="BQ54" i="3" s="1"/>
  <c r="BR55" i="3"/>
  <c r="BR54" i="3" s="1"/>
  <c r="BS55" i="3"/>
  <c r="BS54" i="3" s="1"/>
  <c r="BU55" i="3"/>
  <c r="BU54" i="3" s="1"/>
  <c r="BV55" i="3"/>
  <c r="BV54" i="3" s="1"/>
  <c r="BW55" i="3"/>
  <c r="BW54" i="3" s="1"/>
  <c r="BX55" i="3"/>
  <c r="BX54" i="3" s="1"/>
  <c r="BZ55" i="3"/>
  <c r="BZ54" i="3" s="1"/>
  <c r="CA55" i="3"/>
  <c r="CA54" i="3" s="1"/>
  <c r="CB55" i="3"/>
  <c r="CB54" i="3" s="1"/>
  <c r="CC55" i="3"/>
  <c r="CC54" i="3" s="1"/>
  <c r="CE55" i="3"/>
  <c r="CE54" i="3" s="1"/>
  <c r="CF55" i="3"/>
  <c r="CF54" i="3" s="1"/>
  <c r="CG55" i="3"/>
  <c r="CG54" i="3" s="1"/>
  <c r="CH55" i="3"/>
  <c r="CH54" i="3" s="1"/>
  <c r="CJ55" i="3"/>
  <c r="CJ54" i="3" s="1"/>
  <c r="CK55" i="3"/>
  <c r="CK54" i="3" s="1"/>
  <c r="CL55" i="3"/>
  <c r="CL54" i="3" s="1"/>
  <c r="CM55" i="3"/>
  <c r="CM54" i="3" s="1"/>
  <c r="BL59" i="3"/>
  <c r="BM59" i="3"/>
  <c r="BN59" i="3"/>
  <c r="BO59" i="3"/>
  <c r="BP59" i="3"/>
  <c r="BQ59" i="3"/>
  <c r="BR59" i="3"/>
  <c r="BS59" i="3"/>
  <c r="BU59" i="3"/>
  <c r="BV59" i="3"/>
  <c r="BW59" i="3"/>
  <c r="BX59" i="3"/>
  <c r="BZ59" i="3"/>
  <c r="CA59" i="3"/>
  <c r="CB59" i="3"/>
  <c r="CC59" i="3"/>
  <c r="CE59" i="3"/>
  <c r="CF59" i="3"/>
  <c r="CG59" i="3"/>
  <c r="CH59" i="3"/>
  <c r="CJ59" i="3"/>
  <c r="CK59" i="3"/>
  <c r="CL59" i="3"/>
  <c r="CM59" i="3"/>
  <c r="BL60" i="3"/>
  <c r="BM60" i="3"/>
  <c r="BN60" i="3"/>
  <c r="BO60" i="3"/>
  <c r="BP60" i="3"/>
  <c r="BQ60" i="3"/>
  <c r="BR60" i="3"/>
  <c r="BS60" i="3"/>
  <c r="BU60" i="3"/>
  <c r="CT60" i="3" s="1"/>
  <c r="DI60" i="3" s="1"/>
  <c r="BV60" i="3"/>
  <c r="CU60" i="3" s="1"/>
  <c r="DJ60" i="3" s="1"/>
  <c r="BW60" i="3"/>
  <c r="CV60" i="3" s="1"/>
  <c r="DK60" i="3" s="1"/>
  <c r="BX60" i="3"/>
  <c r="CW60" i="3" s="1"/>
  <c r="DL60" i="3" s="1"/>
  <c r="BZ60" i="3"/>
  <c r="CY60" i="3" s="1"/>
  <c r="DN60" i="3" s="1"/>
  <c r="CA60" i="3"/>
  <c r="CZ60" i="3" s="1"/>
  <c r="DO60" i="3" s="1"/>
  <c r="CB60" i="3"/>
  <c r="DA60" i="3" s="1"/>
  <c r="DP60" i="3" s="1"/>
  <c r="CC60" i="3"/>
  <c r="DB60" i="3" s="1"/>
  <c r="DQ60" i="3" s="1"/>
  <c r="CE60" i="3"/>
  <c r="CF60" i="3"/>
  <c r="CG60" i="3"/>
  <c r="CH60" i="3"/>
  <c r="CJ60" i="3"/>
  <c r="CK60" i="3"/>
  <c r="CL60" i="3"/>
  <c r="CM60" i="3"/>
  <c r="BL61" i="3"/>
  <c r="BM61" i="3"/>
  <c r="BN61" i="3"/>
  <c r="BO61" i="3"/>
  <c r="BP61" i="3"/>
  <c r="BQ61" i="3"/>
  <c r="BR61" i="3"/>
  <c r="BS61" i="3"/>
  <c r="BU61" i="3"/>
  <c r="CT61" i="3" s="1"/>
  <c r="DI61" i="3" s="1"/>
  <c r="BV61" i="3"/>
  <c r="CU61" i="3" s="1"/>
  <c r="DJ61" i="3" s="1"/>
  <c r="BW61" i="3"/>
  <c r="CV61" i="3" s="1"/>
  <c r="DK61" i="3" s="1"/>
  <c r="BX61" i="3"/>
  <c r="CW61" i="3" s="1"/>
  <c r="DL61" i="3" s="1"/>
  <c r="BZ61" i="3"/>
  <c r="CY61" i="3" s="1"/>
  <c r="DN61" i="3" s="1"/>
  <c r="CA61" i="3"/>
  <c r="CZ61" i="3" s="1"/>
  <c r="DO61" i="3" s="1"/>
  <c r="CB61" i="3"/>
  <c r="DA61" i="3" s="1"/>
  <c r="DP61" i="3" s="1"/>
  <c r="CC61" i="3"/>
  <c r="DB61" i="3" s="1"/>
  <c r="DQ61" i="3" s="1"/>
  <c r="CE61" i="3"/>
  <c r="CF61" i="3"/>
  <c r="CG61" i="3"/>
  <c r="CH61" i="3"/>
  <c r="CJ61" i="3"/>
  <c r="CK61" i="3"/>
  <c r="CL61" i="3"/>
  <c r="CM61" i="3"/>
  <c r="BL62" i="3"/>
  <c r="BM62" i="3"/>
  <c r="BN62" i="3"/>
  <c r="BO62" i="3"/>
  <c r="BP62" i="3"/>
  <c r="BQ62" i="3"/>
  <c r="BR62" i="3"/>
  <c r="BS62" i="3"/>
  <c r="BU62" i="3"/>
  <c r="CT62" i="3" s="1"/>
  <c r="DI62" i="3" s="1"/>
  <c r="BV62" i="3"/>
  <c r="CU62" i="3" s="1"/>
  <c r="DJ62" i="3" s="1"/>
  <c r="BW62" i="3"/>
  <c r="CV62" i="3" s="1"/>
  <c r="DK62" i="3" s="1"/>
  <c r="BX62" i="3"/>
  <c r="CW62" i="3" s="1"/>
  <c r="DL62" i="3" s="1"/>
  <c r="BZ62" i="3"/>
  <c r="CY62" i="3" s="1"/>
  <c r="DN62" i="3" s="1"/>
  <c r="CA62" i="3"/>
  <c r="CZ62" i="3" s="1"/>
  <c r="DO62" i="3" s="1"/>
  <c r="CB62" i="3"/>
  <c r="DA62" i="3" s="1"/>
  <c r="DP62" i="3" s="1"/>
  <c r="CC62" i="3"/>
  <c r="DB62" i="3" s="1"/>
  <c r="DQ62" i="3" s="1"/>
  <c r="CE62" i="3"/>
  <c r="CF62" i="3"/>
  <c r="CG62" i="3"/>
  <c r="CH62" i="3"/>
  <c r="CJ62" i="3"/>
  <c r="CK62" i="3"/>
  <c r="CL62" i="3"/>
  <c r="CM62" i="3"/>
  <c r="BL63" i="3"/>
  <c r="BM63" i="3"/>
  <c r="BN63" i="3"/>
  <c r="BO63" i="3"/>
  <c r="BP63" i="3"/>
  <c r="BQ63" i="3"/>
  <c r="BR63" i="3"/>
  <c r="BS63" i="3"/>
  <c r="BU63" i="3"/>
  <c r="CT63" i="3" s="1"/>
  <c r="DI63" i="3" s="1"/>
  <c r="BV63" i="3"/>
  <c r="CU63" i="3" s="1"/>
  <c r="DJ63" i="3" s="1"/>
  <c r="BW63" i="3"/>
  <c r="CV63" i="3" s="1"/>
  <c r="DK63" i="3" s="1"/>
  <c r="BX63" i="3"/>
  <c r="CW63" i="3" s="1"/>
  <c r="DL63" i="3" s="1"/>
  <c r="BZ63" i="3"/>
  <c r="CY63" i="3" s="1"/>
  <c r="DN63" i="3" s="1"/>
  <c r="CA63" i="3"/>
  <c r="CZ63" i="3" s="1"/>
  <c r="DO63" i="3" s="1"/>
  <c r="CB63" i="3"/>
  <c r="DA63" i="3" s="1"/>
  <c r="DP63" i="3" s="1"/>
  <c r="CC63" i="3"/>
  <c r="DB63" i="3" s="1"/>
  <c r="DQ63" i="3" s="1"/>
  <c r="CE63" i="3"/>
  <c r="CF63" i="3"/>
  <c r="CG63" i="3"/>
  <c r="CH63" i="3"/>
  <c r="CJ63" i="3"/>
  <c r="CK63" i="3"/>
  <c r="CL63" i="3"/>
  <c r="CM63" i="3"/>
  <c r="BL64" i="3"/>
  <c r="BM64" i="3"/>
  <c r="BN64" i="3"/>
  <c r="BO64" i="3"/>
  <c r="BP64" i="3"/>
  <c r="BQ64" i="3"/>
  <c r="BR64" i="3"/>
  <c r="BS64" i="3"/>
  <c r="BU64" i="3"/>
  <c r="CT64" i="3" s="1"/>
  <c r="DI64" i="3" s="1"/>
  <c r="BV64" i="3"/>
  <c r="CU64" i="3" s="1"/>
  <c r="DJ64" i="3" s="1"/>
  <c r="BW64" i="3"/>
  <c r="CV64" i="3" s="1"/>
  <c r="DK64" i="3" s="1"/>
  <c r="BX64" i="3"/>
  <c r="CW64" i="3" s="1"/>
  <c r="DL64" i="3" s="1"/>
  <c r="BZ64" i="3"/>
  <c r="CY64" i="3" s="1"/>
  <c r="DN64" i="3" s="1"/>
  <c r="CA64" i="3"/>
  <c r="CZ64" i="3" s="1"/>
  <c r="DO64" i="3" s="1"/>
  <c r="CB64" i="3"/>
  <c r="DA64" i="3" s="1"/>
  <c r="DP64" i="3" s="1"/>
  <c r="CC64" i="3"/>
  <c r="DB64" i="3" s="1"/>
  <c r="DQ64" i="3" s="1"/>
  <c r="CE64" i="3"/>
  <c r="CF64" i="3"/>
  <c r="CG64" i="3"/>
  <c r="CH64" i="3"/>
  <c r="CJ64" i="3"/>
  <c r="CK64" i="3"/>
  <c r="CL64" i="3"/>
  <c r="CM64" i="3"/>
  <c r="CI30" i="3"/>
  <c r="CI32" i="3"/>
  <c r="CI35" i="3"/>
  <c r="CI37" i="3"/>
  <c r="CI38" i="3"/>
  <c r="CI39" i="3"/>
  <c r="CI40" i="3"/>
  <c r="CI43" i="3"/>
  <c r="CI45" i="3"/>
  <c r="CI46" i="3"/>
  <c r="CI60" i="3"/>
  <c r="CI61" i="3"/>
  <c r="CI62" i="3"/>
  <c r="CI63" i="3"/>
  <c r="CI64" i="3"/>
  <c r="CD30" i="3"/>
  <c r="CD32" i="3"/>
  <c r="CD35" i="3"/>
  <c r="CD37" i="3"/>
  <c r="CD38" i="3"/>
  <c r="CD39" i="3"/>
  <c r="CD40" i="3"/>
  <c r="CD43" i="3"/>
  <c r="CD45" i="3"/>
  <c r="CD46" i="3"/>
  <c r="CD60" i="3"/>
  <c r="CD61" i="3"/>
  <c r="CD62" i="3"/>
  <c r="CD63" i="3"/>
  <c r="CD64" i="3"/>
  <c r="BY30" i="3"/>
  <c r="CX30" i="3" s="1"/>
  <c r="DM30" i="3" s="1"/>
  <c r="BY32" i="3"/>
  <c r="CX32" i="3" s="1"/>
  <c r="DM32" i="3" s="1"/>
  <c r="BY35" i="3"/>
  <c r="CX35" i="3" s="1"/>
  <c r="DM35" i="3" s="1"/>
  <c r="BY37" i="3"/>
  <c r="CX37" i="3" s="1"/>
  <c r="DM37" i="3" s="1"/>
  <c r="BY38" i="3"/>
  <c r="CX38" i="3" s="1"/>
  <c r="DM38" i="3" s="1"/>
  <c r="BY39" i="3"/>
  <c r="CX39" i="3" s="1"/>
  <c r="DM39" i="3" s="1"/>
  <c r="BY40" i="3"/>
  <c r="CX40" i="3" s="1"/>
  <c r="DM40" i="3" s="1"/>
  <c r="BY43" i="3"/>
  <c r="CX43" i="3" s="1"/>
  <c r="DM43" i="3" s="1"/>
  <c r="BY45" i="3"/>
  <c r="CX45" i="3" s="1"/>
  <c r="DM45" i="3" s="1"/>
  <c r="BY46" i="3"/>
  <c r="CX46" i="3" s="1"/>
  <c r="DM46" i="3" s="1"/>
  <c r="BY60" i="3"/>
  <c r="CX60" i="3" s="1"/>
  <c r="DM60" i="3" s="1"/>
  <c r="BY61" i="3"/>
  <c r="CX61" i="3" s="1"/>
  <c r="DM61" i="3" s="1"/>
  <c r="BY62" i="3"/>
  <c r="CX62" i="3" s="1"/>
  <c r="DM62" i="3" s="1"/>
  <c r="BY63" i="3"/>
  <c r="CX63" i="3" s="1"/>
  <c r="DM63" i="3" s="1"/>
  <c r="BY64" i="3"/>
  <c r="CX64" i="3" s="1"/>
  <c r="DM64" i="3" s="1"/>
  <c r="BT30" i="3"/>
  <c r="CS30" i="3" s="1"/>
  <c r="DH30" i="3" s="1"/>
  <c r="BT32" i="3"/>
  <c r="CS32" i="3" s="1"/>
  <c r="DH32" i="3" s="1"/>
  <c r="BT35" i="3"/>
  <c r="CS35" i="3" s="1"/>
  <c r="DH35" i="3" s="1"/>
  <c r="BT37" i="3"/>
  <c r="CS37" i="3" s="1"/>
  <c r="DH37" i="3" s="1"/>
  <c r="BT38" i="3"/>
  <c r="CS38" i="3" s="1"/>
  <c r="DH38" i="3" s="1"/>
  <c r="BT39" i="3"/>
  <c r="CS39" i="3" s="1"/>
  <c r="DH39" i="3" s="1"/>
  <c r="BT40" i="3"/>
  <c r="CS40" i="3" s="1"/>
  <c r="DH40" i="3" s="1"/>
  <c r="BT45" i="3"/>
  <c r="CS45" i="3" s="1"/>
  <c r="DH45" i="3" s="1"/>
  <c r="BT46" i="3"/>
  <c r="CS46" i="3" s="1"/>
  <c r="DH46" i="3" s="1"/>
  <c r="BT60" i="3"/>
  <c r="CS60" i="3" s="1"/>
  <c r="DH60" i="3" s="1"/>
  <c r="BT61" i="3"/>
  <c r="CS61" i="3" s="1"/>
  <c r="DH61" i="3" s="1"/>
  <c r="BT62" i="3"/>
  <c r="CS62" i="3" s="1"/>
  <c r="DH62" i="3" s="1"/>
  <c r="BT63" i="3"/>
  <c r="CS63" i="3" s="1"/>
  <c r="DH63" i="3" s="1"/>
  <c r="BT64" i="3"/>
  <c r="CS64" i="3" s="1"/>
  <c r="DH64" i="3" s="1"/>
  <c r="BJ30" i="3"/>
  <c r="CN30" i="3"/>
  <c r="DC30" i="3" s="1"/>
  <c r="BJ32" i="3"/>
  <c r="CN32" i="3"/>
  <c r="DC32" i="3" s="1"/>
  <c r="BJ35" i="3"/>
  <c r="CN35" i="3"/>
  <c r="DC35" i="3" s="1"/>
  <c r="BJ37" i="3"/>
  <c r="CN37" i="3"/>
  <c r="DC37" i="3" s="1"/>
  <c r="CN38" i="3"/>
  <c r="DC38" i="3" s="1"/>
  <c r="BJ39" i="3"/>
  <c r="CN39" i="3"/>
  <c r="DC39" i="3" s="1"/>
  <c r="BJ40" i="3"/>
  <c r="CN40" i="3"/>
  <c r="DC40" i="3" s="1"/>
  <c r="BJ45" i="3"/>
  <c r="BJ46" i="3"/>
  <c r="CN46" i="3"/>
  <c r="DC46" i="3" s="1"/>
  <c r="BJ60" i="3"/>
  <c r="CN60" i="3"/>
  <c r="DC60" i="3" s="1"/>
  <c r="BJ61" i="3"/>
  <c r="CN61" i="3"/>
  <c r="DC61" i="3" s="1"/>
  <c r="BJ62" i="3"/>
  <c r="CN62" i="3"/>
  <c r="DC62" i="3" s="1"/>
  <c r="BJ63" i="3"/>
  <c r="CN63" i="3"/>
  <c r="DC63" i="3" s="1"/>
  <c r="BJ64" i="3"/>
  <c r="CN64" i="3"/>
  <c r="DC64" i="3" s="1"/>
  <c r="AF27" i="3" l="1"/>
  <c r="BE26" i="3"/>
  <c r="BE66" i="3" s="1"/>
  <c r="BE65" i="3" s="1"/>
  <c r="AP27" i="3"/>
  <c r="AP42" i="3"/>
  <c r="BJ28" i="3"/>
  <c r="CL33" i="3"/>
  <c r="CK33" i="3"/>
  <c r="CK27" i="3" s="1"/>
  <c r="CK26" i="3" s="1"/>
  <c r="CJ33" i="3"/>
  <c r="CG33" i="3"/>
  <c r="CF33" i="3"/>
  <c r="CE33" i="3"/>
  <c r="CB33" i="3"/>
  <c r="CA33" i="3"/>
  <c r="CA27" i="3" s="1"/>
  <c r="BZ33" i="3"/>
  <c r="BW33" i="3"/>
  <c r="BU33" i="3"/>
  <c r="BQ33" i="3"/>
  <c r="BQ27" i="3" s="1"/>
  <c r="BQ26" i="3" s="1"/>
  <c r="BP33" i="3"/>
  <c r="BO33" i="3"/>
  <c r="BO27" i="3" s="1"/>
  <c r="BO26" i="3" s="1"/>
  <c r="BN33" i="3"/>
  <c r="BM33" i="3"/>
  <c r="BM27" i="3" s="1"/>
  <c r="BM26" i="3" s="1"/>
  <c r="BL33" i="3"/>
  <c r="CL28" i="3"/>
  <c r="CK28" i="3"/>
  <c r="CJ28" i="3"/>
  <c r="CG28" i="3"/>
  <c r="CF28" i="3"/>
  <c r="CF27" i="3" s="1"/>
  <c r="CF26" i="3" s="1"/>
  <c r="CE28" i="3"/>
  <c r="CB28" i="3"/>
  <c r="CB27" i="3" s="1"/>
  <c r="CA28" i="3"/>
  <c r="BZ28" i="3"/>
  <c r="BZ27" i="3" s="1"/>
  <c r="BW28" i="3"/>
  <c r="BU28" i="3"/>
  <c r="BQ28" i="3"/>
  <c r="BP28" i="3"/>
  <c r="BO28" i="3"/>
  <c r="BN28" i="3"/>
  <c r="BM28" i="3"/>
  <c r="BL28" i="3"/>
  <c r="CQ33" i="3"/>
  <c r="CP33" i="3"/>
  <c r="CO33" i="3"/>
  <c r="CQ28" i="3"/>
  <c r="CP28" i="3"/>
  <c r="CO28" i="3"/>
  <c r="BR28" i="3"/>
  <c r="BS28" i="3"/>
  <c r="BS27" i="3" s="1"/>
  <c r="CH28" i="3"/>
  <c r="CM28" i="3"/>
  <c r="CM27" i="3" s="1"/>
  <c r="CM26" i="3" s="1"/>
  <c r="BR33" i="3"/>
  <c r="BS33" i="3"/>
  <c r="CH33" i="3"/>
  <c r="CM33" i="3"/>
  <c r="CM48" i="3"/>
  <c r="CM47" i="3" s="1"/>
  <c r="CL48" i="3"/>
  <c r="CL47" i="3" s="1"/>
  <c r="CK48" i="3"/>
  <c r="CK47" i="3" s="1"/>
  <c r="CJ48" i="3"/>
  <c r="CJ47" i="3" s="1"/>
  <c r="CH48" i="3"/>
  <c r="CH47" i="3" s="1"/>
  <c r="CG48" i="3"/>
  <c r="CG47" i="3" s="1"/>
  <c r="CF48" i="3"/>
  <c r="CF47" i="3" s="1"/>
  <c r="CE48" i="3"/>
  <c r="CE47" i="3" s="1"/>
  <c r="CC48" i="3"/>
  <c r="CC47" i="3" s="1"/>
  <c r="CB48" i="3"/>
  <c r="CB47" i="3" s="1"/>
  <c r="CA48" i="3"/>
  <c r="CA47" i="3" s="1"/>
  <c r="BZ48" i="3"/>
  <c r="BZ47" i="3" s="1"/>
  <c r="BX48" i="3"/>
  <c r="BX47" i="3" s="1"/>
  <c r="BW48" i="3"/>
  <c r="BW47" i="3" s="1"/>
  <c r="BV48" i="3"/>
  <c r="BV47" i="3" s="1"/>
  <c r="BU48" i="3"/>
  <c r="BU47" i="3" s="1"/>
  <c r="BS48" i="3"/>
  <c r="BS47" i="3" s="1"/>
  <c r="BR48" i="3"/>
  <c r="BR47" i="3" s="1"/>
  <c r="BQ48" i="3"/>
  <c r="BQ47" i="3" s="1"/>
  <c r="BP48" i="3"/>
  <c r="BP47" i="3" s="1"/>
  <c r="BO48" i="3"/>
  <c r="BO47" i="3" s="1"/>
  <c r="BN48" i="3"/>
  <c r="BN47" i="3" s="1"/>
  <c r="BM48" i="3"/>
  <c r="BM47" i="3" s="1"/>
  <c r="BL48" i="3"/>
  <c r="BL47" i="3" s="1"/>
  <c r="CC33" i="3"/>
  <c r="BX33" i="3"/>
  <c r="BV33" i="3"/>
  <c r="CR33" i="3"/>
  <c r="CC28" i="3"/>
  <c r="BX28" i="3"/>
  <c r="BV28" i="3"/>
  <c r="CR28" i="3"/>
  <c r="DC49" i="3"/>
  <c r="CS49" i="3"/>
  <c r="CX49" i="3"/>
  <c r="DI49" i="3"/>
  <c r="DJ49" i="3"/>
  <c r="DK49" i="3"/>
  <c r="DL49" i="3"/>
  <c r="DN49" i="3"/>
  <c r="DO49" i="3"/>
  <c r="DP49" i="3"/>
  <c r="DQ49" i="3"/>
  <c r="BK49" i="3"/>
  <c r="BK36" i="3"/>
  <c r="BK31" i="3"/>
  <c r="CN55" i="3"/>
  <c r="CN53" i="3"/>
  <c r="CN29" i="3"/>
  <c r="CN28" i="3" s="1"/>
  <c r="BT44" i="3"/>
  <c r="BT29" i="3"/>
  <c r="BT28" i="3" s="1"/>
  <c r="BY44" i="3"/>
  <c r="BY29" i="3"/>
  <c r="BY28" i="3" s="1"/>
  <c r="CD44" i="3"/>
  <c r="CD42" i="3" s="1"/>
  <c r="CD29" i="3"/>
  <c r="CD28" i="3" s="1"/>
  <c r="CI44" i="3"/>
  <c r="CI42" i="3" s="1"/>
  <c r="CI29" i="3"/>
  <c r="CI28" i="3" s="1"/>
  <c r="DB44" i="3"/>
  <c r="CC42" i="3"/>
  <c r="DA44" i="3"/>
  <c r="CB42" i="3"/>
  <c r="CZ44" i="3"/>
  <c r="CA42" i="3"/>
  <c r="CY44" i="3"/>
  <c r="BZ42" i="3"/>
  <c r="CW44" i="3"/>
  <c r="BX42" i="3"/>
  <c r="CV44" i="3"/>
  <c r="BW42" i="3"/>
  <c r="CU44" i="3"/>
  <c r="BV42" i="3"/>
  <c r="CT44" i="3"/>
  <c r="BU42" i="3"/>
  <c r="DB34" i="3"/>
  <c r="DB33" i="3" s="1"/>
  <c r="DA34" i="3"/>
  <c r="DA33" i="3" s="1"/>
  <c r="CZ34" i="3"/>
  <c r="CZ33" i="3" s="1"/>
  <c r="CY34" i="3"/>
  <c r="CY33" i="3" s="1"/>
  <c r="CW34" i="3"/>
  <c r="CW33" i="3" s="1"/>
  <c r="CV34" i="3"/>
  <c r="CV33" i="3" s="1"/>
  <c r="CU34" i="3"/>
  <c r="CU33" i="3" s="1"/>
  <c r="CT34" i="3"/>
  <c r="CT33" i="3" s="1"/>
  <c r="DB29" i="3"/>
  <c r="DB28" i="3" s="1"/>
  <c r="CC27" i="3"/>
  <c r="DA29" i="3"/>
  <c r="DA28" i="3" s="1"/>
  <c r="CZ29" i="3"/>
  <c r="CZ28" i="3" s="1"/>
  <c r="CY29" i="3"/>
  <c r="CY28" i="3" s="1"/>
  <c r="CW29" i="3"/>
  <c r="CW28" i="3" s="1"/>
  <c r="CV29" i="3"/>
  <c r="CV28" i="3" s="1"/>
  <c r="BW27" i="3"/>
  <c r="CU29" i="3"/>
  <c r="CU28" i="3" s="1"/>
  <c r="BV27" i="3"/>
  <c r="CT29" i="3"/>
  <c r="CT28" i="3" s="1"/>
  <c r="BU27" i="3"/>
  <c r="CR58" i="3"/>
  <c r="CR57" i="3" s="1"/>
  <c r="CR56" i="3" s="1"/>
  <c r="DG59" i="3"/>
  <c r="DG58" i="3" s="1"/>
  <c r="DG57" i="3" s="1"/>
  <c r="DG56" i="3" s="1"/>
  <c r="CQ58" i="3"/>
  <c r="CQ57" i="3" s="1"/>
  <c r="CQ56" i="3" s="1"/>
  <c r="DF59" i="3"/>
  <c r="DF58" i="3" s="1"/>
  <c r="DF57" i="3" s="1"/>
  <c r="DF56" i="3" s="1"/>
  <c r="CP58" i="3"/>
  <c r="CP57" i="3" s="1"/>
  <c r="CP56" i="3" s="1"/>
  <c r="DE59" i="3"/>
  <c r="DE58" i="3" s="1"/>
  <c r="DE57" i="3" s="1"/>
  <c r="DE56" i="3" s="1"/>
  <c r="CO58" i="3"/>
  <c r="CO57" i="3" s="1"/>
  <c r="CO56" i="3" s="1"/>
  <c r="DD59" i="3"/>
  <c r="DD58" i="3" s="1"/>
  <c r="DD57" i="3" s="1"/>
  <c r="DD56" i="3" s="1"/>
  <c r="DG55" i="3"/>
  <c r="DG54" i="3" s="1"/>
  <c r="CR54" i="3"/>
  <c r="CQ54" i="3"/>
  <c r="DF55" i="3"/>
  <c r="DF54" i="3" s="1"/>
  <c r="CP54" i="3"/>
  <c r="DE55" i="3"/>
  <c r="DE54" i="3" s="1"/>
  <c r="CO54" i="3"/>
  <c r="DD55" i="3"/>
  <c r="DD54" i="3" s="1"/>
  <c r="DG53" i="3"/>
  <c r="DG52" i="3" s="1"/>
  <c r="DG51" i="3" s="1"/>
  <c r="CR52" i="3"/>
  <c r="CR51" i="3" s="1"/>
  <c r="CQ52" i="3"/>
  <c r="CQ51" i="3" s="1"/>
  <c r="DF53" i="3"/>
  <c r="DF52" i="3" s="1"/>
  <c r="DF51" i="3" s="1"/>
  <c r="CP52" i="3"/>
  <c r="CP51" i="3" s="1"/>
  <c r="DE53" i="3"/>
  <c r="DE52" i="3" s="1"/>
  <c r="DE51" i="3" s="1"/>
  <c r="CO52" i="3"/>
  <c r="CO51" i="3" s="1"/>
  <c r="DD53" i="3"/>
  <c r="DD52" i="3" s="1"/>
  <c r="DD51" i="3" s="1"/>
  <c r="CR47" i="3"/>
  <c r="DG50" i="3"/>
  <c r="CQ47" i="3"/>
  <c r="DF50" i="3"/>
  <c r="CP47" i="3"/>
  <c r="DE50" i="3"/>
  <c r="CO47" i="3"/>
  <c r="DD50" i="3"/>
  <c r="DF44" i="3"/>
  <c r="DF42" i="3" s="1"/>
  <c r="CQ42" i="3"/>
  <c r="DE44" i="3"/>
  <c r="DE42" i="3" s="1"/>
  <c r="CP42" i="3"/>
  <c r="DD44" i="3"/>
  <c r="DD42" i="3" s="1"/>
  <c r="CO42" i="3"/>
  <c r="DG34" i="3"/>
  <c r="DG33" i="3" s="1"/>
  <c r="DF34" i="3"/>
  <c r="DF33" i="3" s="1"/>
  <c r="DE34" i="3"/>
  <c r="DE33" i="3" s="1"/>
  <c r="DD34" i="3"/>
  <c r="DD33" i="3" s="1"/>
  <c r="DG29" i="3"/>
  <c r="CR27" i="3"/>
  <c r="DF29" i="3"/>
  <c r="CQ27" i="3"/>
  <c r="CQ26" i="3" s="1"/>
  <c r="DE29" i="3"/>
  <c r="CP27" i="3"/>
  <c r="CP26" i="3" s="1"/>
  <c r="CP66" i="3" s="1"/>
  <c r="CP65" i="3" s="1"/>
  <c r="DD29" i="3"/>
  <c r="CO27" i="3"/>
  <c r="CO26" i="3" s="1"/>
  <c r="BK64" i="3"/>
  <c r="BK63" i="3"/>
  <c r="BK62" i="3"/>
  <c r="BK61" i="3"/>
  <c r="BK60" i="3"/>
  <c r="CM58" i="3"/>
  <c r="CM57" i="3" s="1"/>
  <c r="CM56" i="3" s="1"/>
  <c r="CL58" i="3"/>
  <c r="CL57" i="3" s="1"/>
  <c r="CL56" i="3" s="1"/>
  <c r="CK58" i="3"/>
  <c r="CK57" i="3" s="1"/>
  <c r="CK56" i="3" s="1"/>
  <c r="CJ58" i="3"/>
  <c r="CJ57" i="3" s="1"/>
  <c r="CJ56" i="3" s="1"/>
  <c r="CI59" i="3"/>
  <c r="CI58" i="3" s="1"/>
  <c r="CI57" i="3" s="1"/>
  <c r="CI56" i="3" s="1"/>
  <c r="CH58" i="3"/>
  <c r="CH57" i="3" s="1"/>
  <c r="CH56" i="3" s="1"/>
  <c r="CG58" i="3"/>
  <c r="CG57" i="3" s="1"/>
  <c r="CG56" i="3" s="1"/>
  <c r="CF58" i="3"/>
  <c r="CF57" i="3" s="1"/>
  <c r="CF56" i="3" s="1"/>
  <c r="CE58" i="3"/>
  <c r="CE57" i="3" s="1"/>
  <c r="CE56" i="3" s="1"/>
  <c r="CD59" i="3"/>
  <c r="CD58" i="3" s="1"/>
  <c r="CD57" i="3" s="1"/>
  <c r="CD56" i="3" s="1"/>
  <c r="CC58" i="3"/>
  <c r="CC57" i="3" s="1"/>
  <c r="CC56" i="3" s="1"/>
  <c r="CB58" i="3"/>
  <c r="CB57" i="3" s="1"/>
  <c r="CB56" i="3" s="1"/>
  <c r="CA58" i="3"/>
  <c r="CA57" i="3" s="1"/>
  <c r="CA56" i="3" s="1"/>
  <c r="BZ58" i="3"/>
  <c r="BZ57" i="3" s="1"/>
  <c r="BZ56" i="3" s="1"/>
  <c r="BY59" i="3"/>
  <c r="BX58" i="3"/>
  <c r="BX57" i="3" s="1"/>
  <c r="BX56" i="3" s="1"/>
  <c r="BW58" i="3"/>
  <c r="BW57" i="3" s="1"/>
  <c r="BW56" i="3" s="1"/>
  <c r="BV58" i="3"/>
  <c r="BV57" i="3" s="1"/>
  <c r="BV56" i="3" s="1"/>
  <c r="BU58" i="3"/>
  <c r="BU57" i="3" s="1"/>
  <c r="BU56" i="3" s="1"/>
  <c r="BT59" i="3"/>
  <c r="BS58" i="3"/>
  <c r="BS57" i="3" s="1"/>
  <c r="BS56" i="3" s="1"/>
  <c r="BR58" i="3"/>
  <c r="BR57" i="3" s="1"/>
  <c r="BR56" i="3" s="1"/>
  <c r="BQ58" i="3"/>
  <c r="BQ57" i="3" s="1"/>
  <c r="BQ56" i="3" s="1"/>
  <c r="BP58" i="3"/>
  <c r="BP57" i="3" s="1"/>
  <c r="BP56" i="3" s="1"/>
  <c r="BO58" i="3"/>
  <c r="BO57" i="3" s="1"/>
  <c r="BO56" i="3" s="1"/>
  <c r="BN58" i="3"/>
  <c r="BN57" i="3" s="1"/>
  <c r="BN56" i="3" s="1"/>
  <c r="BM58" i="3"/>
  <c r="BM57" i="3" s="1"/>
  <c r="BM56" i="3" s="1"/>
  <c r="BL58" i="3"/>
  <c r="BL57" i="3" s="1"/>
  <c r="BL56" i="3" s="1"/>
  <c r="BK59" i="3"/>
  <c r="BK58" i="3" s="1"/>
  <c r="BK57" i="3" s="1"/>
  <c r="BK56" i="3" s="1"/>
  <c r="BJ59" i="3"/>
  <c r="BJ58" i="3" s="1"/>
  <c r="BJ57" i="3" s="1"/>
  <c r="BJ56" i="3" s="1"/>
  <c r="CI55" i="3"/>
  <c r="CI54" i="3" s="1"/>
  <c r="CD55" i="3"/>
  <c r="CD54" i="3" s="1"/>
  <c r="BY55" i="3"/>
  <c r="BT55" i="3"/>
  <c r="BJ55" i="3"/>
  <c r="BJ54" i="3" s="1"/>
  <c r="CM51" i="3"/>
  <c r="CL51" i="3"/>
  <c r="CK51" i="3"/>
  <c r="CJ51" i="3"/>
  <c r="CI53" i="3"/>
  <c r="CI52" i="3" s="1"/>
  <c r="CH51" i="3"/>
  <c r="CG51" i="3"/>
  <c r="CF51" i="3"/>
  <c r="CE51" i="3"/>
  <c r="CD53" i="3"/>
  <c r="CD52" i="3" s="1"/>
  <c r="CD51" i="3" s="1"/>
  <c r="CC51" i="3"/>
  <c r="CB51" i="3"/>
  <c r="CA51" i="3"/>
  <c r="BZ51" i="3"/>
  <c r="BY53" i="3"/>
  <c r="BX51" i="3"/>
  <c r="BW51" i="3"/>
  <c r="BV51" i="3"/>
  <c r="BU51" i="3"/>
  <c r="BT53" i="3"/>
  <c r="BS51" i="3"/>
  <c r="BR51" i="3"/>
  <c r="BQ51" i="3"/>
  <c r="BP51" i="3"/>
  <c r="BO51" i="3"/>
  <c r="BN51" i="3"/>
  <c r="BM51" i="3"/>
  <c r="BL51" i="3"/>
  <c r="BJ53" i="3"/>
  <c r="BJ52" i="3" s="1"/>
  <c r="CI50" i="3"/>
  <c r="CD50" i="3"/>
  <c r="BY50" i="3"/>
  <c r="BY48" i="3" s="1"/>
  <c r="BT50" i="3"/>
  <c r="BT48" i="3" s="1"/>
  <c r="BK50" i="3"/>
  <c r="BJ50" i="3"/>
  <c r="BK46" i="3"/>
  <c r="CM42" i="3"/>
  <c r="CL42" i="3"/>
  <c r="CK42" i="3"/>
  <c r="CJ42" i="3"/>
  <c r="CH42" i="3"/>
  <c r="CG42" i="3"/>
  <c r="CF42" i="3"/>
  <c r="CE42" i="3"/>
  <c r="BQ42" i="3"/>
  <c r="BP42" i="3"/>
  <c r="BO42" i="3"/>
  <c r="BN42" i="3"/>
  <c r="BM42" i="3"/>
  <c r="BL42" i="3"/>
  <c r="BK37" i="3"/>
  <c r="BK35" i="3"/>
  <c r="CI34" i="3"/>
  <c r="CI33" i="3" s="1"/>
  <c r="CD34" i="3"/>
  <c r="CD33" i="3" s="1"/>
  <c r="BY34" i="3"/>
  <c r="BY33" i="3" s="1"/>
  <c r="BT34" i="3"/>
  <c r="BT33" i="3" s="1"/>
  <c r="BK34" i="3"/>
  <c r="BJ34" i="3"/>
  <c r="CL27" i="3"/>
  <c r="CL26" i="3" s="1"/>
  <c r="CJ27" i="3"/>
  <c r="CJ26" i="3" s="1"/>
  <c r="CH27" i="3"/>
  <c r="CG27" i="3"/>
  <c r="CG26" i="3" s="1"/>
  <c r="CE27" i="3"/>
  <c r="CE26" i="3" s="1"/>
  <c r="BR27" i="3"/>
  <c r="BP27" i="3"/>
  <c r="BP26" i="3" s="1"/>
  <c r="BN27" i="3"/>
  <c r="BN26" i="3" s="1"/>
  <c r="BL27" i="3"/>
  <c r="BL26" i="3" s="1"/>
  <c r="CN59" i="3"/>
  <c r="CN50" i="3"/>
  <c r="CN48" i="3" s="1"/>
  <c r="CN34" i="3"/>
  <c r="CN33" i="3" s="1"/>
  <c r="DB59" i="3"/>
  <c r="DA59" i="3"/>
  <c r="CZ59" i="3"/>
  <c r="CY59" i="3"/>
  <c r="CW59" i="3"/>
  <c r="CV59" i="3"/>
  <c r="CU59" i="3"/>
  <c r="CT59" i="3"/>
  <c r="DB55" i="3"/>
  <c r="DA55" i="3"/>
  <c r="CZ55" i="3"/>
  <c r="CY55" i="3"/>
  <c r="CW55" i="3"/>
  <c r="CV55" i="3"/>
  <c r="CU55" i="3"/>
  <c r="CT55" i="3"/>
  <c r="DB53" i="3"/>
  <c r="DA53" i="3"/>
  <c r="CZ53" i="3"/>
  <c r="CY53" i="3"/>
  <c r="CW53" i="3"/>
  <c r="CV53" i="3"/>
  <c r="CU53" i="3"/>
  <c r="CT53" i="3"/>
  <c r="DB50" i="3"/>
  <c r="DB48" i="3" s="1"/>
  <c r="DA50" i="3"/>
  <c r="DA48" i="3" s="1"/>
  <c r="CZ50" i="3"/>
  <c r="CZ48" i="3" s="1"/>
  <c r="CY50" i="3"/>
  <c r="CY48" i="3" s="1"/>
  <c r="CW50" i="3"/>
  <c r="CW48" i="3" s="1"/>
  <c r="CV50" i="3"/>
  <c r="CV48" i="3" s="1"/>
  <c r="CU50" i="3"/>
  <c r="CU48" i="3" s="1"/>
  <c r="CT50" i="3"/>
  <c r="CT48" i="3" s="1"/>
  <c r="CQ66" i="3"/>
  <c r="CQ65" i="3" s="1"/>
  <c r="CO66" i="3"/>
  <c r="CO65" i="3" s="1"/>
  <c r="BK32" i="3"/>
  <c r="BK30" i="3"/>
  <c r="BK29" i="3"/>
  <c r="BK40" i="3"/>
  <c r="BK39" i="3"/>
  <c r="BK38" i="3"/>
  <c r="BJ38" i="3"/>
  <c r="BK55" i="3"/>
  <c r="BK54" i="3" s="1"/>
  <c r="BK53" i="3"/>
  <c r="BK52" i="3" s="1"/>
  <c r="BK51" i="3" l="1"/>
  <c r="CH26" i="3"/>
  <c r="BJ51" i="3"/>
  <c r="CI51" i="3"/>
  <c r="AP26" i="3"/>
  <c r="AP66" i="3" s="1"/>
  <c r="AP65" i="3" s="1"/>
  <c r="BX27" i="3"/>
  <c r="BU26" i="3"/>
  <c r="BV26" i="3"/>
  <c r="BW26" i="3"/>
  <c r="BX26" i="3"/>
  <c r="BX66" i="3" s="1"/>
  <c r="BX65" i="3" s="1"/>
  <c r="BZ26" i="3"/>
  <c r="CA26" i="3"/>
  <c r="CB26" i="3"/>
  <c r="CC26" i="3"/>
  <c r="BJ33" i="3"/>
  <c r="BL66" i="3"/>
  <c r="BL65" i="3" s="1"/>
  <c r="BM66" i="3"/>
  <c r="BM65" i="3" s="1"/>
  <c r="BN66" i="3"/>
  <c r="BN65" i="3" s="1"/>
  <c r="BO66" i="3"/>
  <c r="BO65" i="3" s="1"/>
  <c r="BP66" i="3"/>
  <c r="BP65" i="3" s="1"/>
  <c r="BQ66" i="3"/>
  <c r="BQ65" i="3" s="1"/>
  <c r="BU66" i="3"/>
  <c r="BU65" i="3" s="1"/>
  <c r="BV66" i="3"/>
  <c r="BV65" i="3" s="1"/>
  <c r="BW66" i="3"/>
  <c r="BW65" i="3" s="1"/>
  <c r="BZ66" i="3"/>
  <c r="BZ65" i="3" s="1"/>
  <c r="CA66" i="3"/>
  <c r="CA65" i="3" s="1"/>
  <c r="CB66" i="3"/>
  <c r="CB65" i="3" s="1"/>
  <c r="CC66" i="3"/>
  <c r="CC65" i="3" s="1"/>
  <c r="CE66" i="3"/>
  <c r="CE65" i="3" s="1"/>
  <c r="CF66" i="3"/>
  <c r="CF65" i="3" s="1"/>
  <c r="CG66" i="3"/>
  <c r="CG65" i="3" s="1"/>
  <c r="CH66" i="3"/>
  <c r="CH65" i="3" s="1"/>
  <c r="CJ66" i="3"/>
  <c r="CJ65" i="3" s="1"/>
  <c r="CK66" i="3"/>
  <c r="CK65" i="3" s="1"/>
  <c r="CL66" i="3"/>
  <c r="CL65" i="3" s="1"/>
  <c r="CM66" i="3"/>
  <c r="CM65" i="3" s="1"/>
  <c r="DD28" i="3"/>
  <c r="DD27" i="3" s="1"/>
  <c r="DE28" i="3"/>
  <c r="DE27" i="3" s="1"/>
  <c r="DF28" i="3"/>
  <c r="DF27" i="3" s="1"/>
  <c r="BK28" i="3"/>
  <c r="BK33" i="3"/>
  <c r="BK48" i="3"/>
  <c r="BK47" i="3" s="1"/>
  <c r="DG48" i="3"/>
  <c r="DG47" i="3" s="1"/>
  <c r="DF48" i="3"/>
  <c r="DF47" i="3" s="1"/>
  <c r="DE48" i="3"/>
  <c r="DE47" i="3" s="1"/>
  <c r="DD48" i="3"/>
  <c r="DD47" i="3" s="1"/>
  <c r="CI48" i="3"/>
  <c r="CI47" i="3" s="1"/>
  <c r="CD48" i="3"/>
  <c r="CD47" i="3" s="1"/>
  <c r="BJ48" i="3"/>
  <c r="BJ47" i="3" s="1"/>
  <c r="DG28" i="3"/>
  <c r="DG27" i="3" s="1"/>
  <c r="DM49" i="3"/>
  <c r="DH49" i="3"/>
  <c r="CT47" i="3"/>
  <c r="DI50" i="3"/>
  <c r="CU47" i="3"/>
  <c r="DJ50" i="3"/>
  <c r="CV47" i="3"/>
  <c r="DK50" i="3"/>
  <c r="CW47" i="3"/>
  <c r="DL50" i="3"/>
  <c r="CY47" i="3"/>
  <c r="DN50" i="3"/>
  <c r="CZ47" i="3"/>
  <c r="DO50" i="3"/>
  <c r="DA47" i="3"/>
  <c r="DP50" i="3"/>
  <c r="DB47" i="3"/>
  <c r="DQ50" i="3"/>
  <c r="CT52" i="3"/>
  <c r="DI53" i="3"/>
  <c r="DI52" i="3" s="1"/>
  <c r="CU52" i="3"/>
  <c r="DJ53" i="3"/>
  <c r="DJ52" i="3" s="1"/>
  <c r="CV52" i="3"/>
  <c r="DK53" i="3"/>
  <c r="DK52" i="3" s="1"/>
  <c r="CW52" i="3"/>
  <c r="DL53" i="3"/>
  <c r="DL52" i="3" s="1"/>
  <c r="CY52" i="3"/>
  <c r="DN53" i="3"/>
  <c r="DN52" i="3" s="1"/>
  <c r="CZ52" i="3"/>
  <c r="DO53" i="3"/>
  <c r="DO52" i="3" s="1"/>
  <c r="DA52" i="3"/>
  <c r="DP53" i="3"/>
  <c r="DP52" i="3" s="1"/>
  <c r="DB52" i="3"/>
  <c r="DQ53" i="3"/>
  <c r="DQ52" i="3" s="1"/>
  <c r="CT54" i="3"/>
  <c r="DI55" i="3"/>
  <c r="DI54" i="3" s="1"/>
  <c r="CU54" i="3"/>
  <c r="DJ55" i="3"/>
  <c r="DJ54" i="3" s="1"/>
  <c r="CV54" i="3"/>
  <c r="DK55" i="3"/>
  <c r="DK54" i="3" s="1"/>
  <c r="CW54" i="3"/>
  <c r="DL55" i="3"/>
  <c r="DL54" i="3" s="1"/>
  <c r="CY54" i="3"/>
  <c r="DN55" i="3"/>
  <c r="DN54" i="3" s="1"/>
  <c r="CZ54" i="3"/>
  <c r="DO55" i="3"/>
  <c r="DO54" i="3" s="1"/>
  <c r="DA54" i="3"/>
  <c r="DP55" i="3"/>
  <c r="DP54" i="3" s="1"/>
  <c r="DB54" i="3"/>
  <c r="DQ55" i="3"/>
  <c r="DQ54" i="3" s="1"/>
  <c r="CT58" i="3"/>
  <c r="CT57" i="3" s="1"/>
  <c r="CT56" i="3" s="1"/>
  <c r="DI59" i="3"/>
  <c r="DI58" i="3" s="1"/>
  <c r="DI57" i="3" s="1"/>
  <c r="DI56" i="3" s="1"/>
  <c r="CU58" i="3"/>
  <c r="CU57" i="3" s="1"/>
  <c r="CU56" i="3" s="1"/>
  <c r="DJ59" i="3"/>
  <c r="DJ58" i="3" s="1"/>
  <c r="DJ57" i="3" s="1"/>
  <c r="DJ56" i="3" s="1"/>
  <c r="CV58" i="3"/>
  <c r="CV57" i="3" s="1"/>
  <c r="CV56" i="3" s="1"/>
  <c r="DK59" i="3"/>
  <c r="DK58" i="3" s="1"/>
  <c r="DK57" i="3" s="1"/>
  <c r="DK56" i="3" s="1"/>
  <c r="CW58" i="3"/>
  <c r="CW57" i="3" s="1"/>
  <c r="CW56" i="3" s="1"/>
  <c r="DL59" i="3"/>
  <c r="DL58" i="3" s="1"/>
  <c r="DL57" i="3" s="1"/>
  <c r="DL56" i="3" s="1"/>
  <c r="CY58" i="3"/>
  <c r="CY57" i="3" s="1"/>
  <c r="CY56" i="3" s="1"/>
  <c r="DN59" i="3"/>
  <c r="DN58" i="3" s="1"/>
  <c r="DN57" i="3" s="1"/>
  <c r="DN56" i="3" s="1"/>
  <c r="CZ58" i="3"/>
  <c r="CZ57" i="3" s="1"/>
  <c r="CZ56" i="3" s="1"/>
  <c r="DO59" i="3"/>
  <c r="DO58" i="3" s="1"/>
  <c r="DO57" i="3" s="1"/>
  <c r="DO56" i="3" s="1"/>
  <c r="DA58" i="3"/>
  <c r="DA57" i="3" s="1"/>
  <c r="DA56" i="3" s="1"/>
  <c r="DP59" i="3"/>
  <c r="DP58" i="3" s="1"/>
  <c r="DP57" i="3" s="1"/>
  <c r="DP56" i="3" s="1"/>
  <c r="DB58" i="3"/>
  <c r="DB57" i="3" s="1"/>
  <c r="DB56" i="3" s="1"/>
  <c r="DQ59" i="3"/>
  <c r="DQ58" i="3" s="1"/>
  <c r="DQ57" i="3" s="1"/>
  <c r="DQ56" i="3" s="1"/>
  <c r="DC34" i="3"/>
  <c r="DC33" i="3" s="1"/>
  <c r="CN47" i="3"/>
  <c r="DC50" i="3"/>
  <c r="CN58" i="3"/>
  <c r="CN57" i="3" s="1"/>
  <c r="CN56" i="3" s="1"/>
  <c r="DC59" i="3"/>
  <c r="DC58" i="3" s="1"/>
  <c r="DC57" i="3" s="1"/>
  <c r="DC56" i="3" s="1"/>
  <c r="CS34" i="3"/>
  <c r="CS33" i="3" s="1"/>
  <c r="CX34" i="3"/>
  <c r="CX33" i="3" s="1"/>
  <c r="BT47" i="3"/>
  <c r="CS50" i="3"/>
  <c r="CS48" i="3" s="1"/>
  <c r="BY47" i="3"/>
  <c r="CX50" i="3"/>
  <c r="CX48" i="3" s="1"/>
  <c r="BT52" i="3"/>
  <c r="CS53" i="3"/>
  <c r="BY52" i="3"/>
  <c r="CX53" i="3"/>
  <c r="BT54" i="3"/>
  <c r="CS55" i="3"/>
  <c r="BY54" i="3"/>
  <c r="CX55" i="3"/>
  <c r="BT58" i="3"/>
  <c r="BT57" i="3" s="1"/>
  <c r="BT56" i="3" s="1"/>
  <c r="CS59" i="3"/>
  <c r="BY58" i="3"/>
  <c r="BY57" i="3" s="1"/>
  <c r="BY56" i="3" s="1"/>
  <c r="CX59" i="3"/>
  <c r="DI29" i="3"/>
  <c r="DI28" i="3" s="1"/>
  <c r="DJ29" i="3"/>
  <c r="DJ28" i="3" s="1"/>
  <c r="DK29" i="3"/>
  <c r="DK28" i="3" s="1"/>
  <c r="DL29" i="3"/>
  <c r="DL28" i="3" s="1"/>
  <c r="DN29" i="3"/>
  <c r="DN28" i="3" s="1"/>
  <c r="DO29" i="3"/>
  <c r="DO28" i="3" s="1"/>
  <c r="DP29" i="3"/>
  <c r="DP28" i="3" s="1"/>
  <c r="DQ29" i="3"/>
  <c r="DQ28" i="3" s="1"/>
  <c r="DI34" i="3"/>
  <c r="DI33" i="3" s="1"/>
  <c r="DJ34" i="3"/>
  <c r="DJ33" i="3" s="1"/>
  <c r="DK34" i="3"/>
  <c r="DK33" i="3" s="1"/>
  <c r="DL34" i="3"/>
  <c r="DL33" i="3" s="1"/>
  <c r="DN34" i="3"/>
  <c r="DN33" i="3" s="1"/>
  <c r="DO34" i="3"/>
  <c r="DO33" i="3" s="1"/>
  <c r="DP34" i="3"/>
  <c r="DP33" i="3" s="1"/>
  <c r="DQ34" i="3"/>
  <c r="DQ33" i="3" s="1"/>
  <c r="DI44" i="3"/>
  <c r="DI42" i="3" s="1"/>
  <c r="CT42" i="3"/>
  <c r="DJ44" i="3"/>
  <c r="DJ42" i="3" s="1"/>
  <c r="CU42" i="3"/>
  <c r="DK44" i="3"/>
  <c r="DK42" i="3" s="1"/>
  <c r="CV42" i="3"/>
  <c r="DL44" i="3"/>
  <c r="DL42" i="3" s="1"/>
  <c r="CW42" i="3"/>
  <c r="DN44" i="3"/>
  <c r="DN42" i="3" s="1"/>
  <c r="CY42" i="3"/>
  <c r="DO44" i="3"/>
  <c r="DO42" i="3" s="1"/>
  <c r="CZ42" i="3"/>
  <c r="DP44" i="3"/>
  <c r="DP42" i="3" s="1"/>
  <c r="DA42" i="3"/>
  <c r="DQ44" i="3"/>
  <c r="DQ42" i="3" s="1"/>
  <c r="DB42" i="3"/>
  <c r="CX29" i="3"/>
  <c r="CX28" i="3" s="1"/>
  <c r="BY27" i="3"/>
  <c r="CX44" i="3"/>
  <c r="BY42" i="3"/>
  <c r="CS29" i="3"/>
  <c r="CS28" i="3" s="1"/>
  <c r="BT27" i="3"/>
  <c r="CS44" i="3"/>
  <c r="BT42" i="3"/>
  <c r="DC29" i="3"/>
  <c r="CN27" i="3"/>
  <c r="DC53" i="3"/>
  <c r="DC52" i="3" s="1"/>
  <c r="CN52" i="3"/>
  <c r="DC55" i="3"/>
  <c r="DC54" i="3" s="1"/>
  <c r="CN54" i="3"/>
  <c r="BJ27" i="3"/>
  <c r="BK27" i="3"/>
  <c r="CI27" i="3"/>
  <c r="CI26" i="3" s="1"/>
  <c r="CD27" i="3"/>
  <c r="CD26" i="3" s="1"/>
  <c r="DF26" i="3" l="1"/>
  <c r="DE26" i="3"/>
  <c r="DD26" i="3"/>
  <c r="DD66" i="3" s="1"/>
  <c r="DD65" i="3" s="1"/>
  <c r="DF66" i="3"/>
  <c r="DF65" i="3" s="1"/>
  <c r="DE66" i="3"/>
  <c r="DE65" i="3" s="1"/>
  <c r="DC28" i="3"/>
  <c r="DC27" i="3" s="1"/>
  <c r="CD66" i="3"/>
  <c r="CD65" i="3" s="1"/>
  <c r="CI66" i="3"/>
  <c r="CI65" i="3" s="1"/>
  <c r="DC48" i="3"/>
  <c r="DC47" i="3" s="1"/>
  <c r="DI48" i="3"/>
  <c r="DI47" i="3" s="1"/>
  <c r="DJ48" i="3"/>
  <c r="DJ47" i="3" s="1"/>
  <c r="DK48" i="3"/>
  <c r="DK47" i="3" s="1"/>
  <c r="DL48" i="3"/>
  <c r="DL47" i="3" s="1"/>
  <c r="DN48" i="3"/>
  <c r="DN47" i="3" s="1"/>
  <c r="DO48" i="3"/>
  <c r="DO47" i="3" s="1"/>
  <c r="DP48" i="3"/>
  <c r="DP47" i="3" s="1"/>
  <c r="DQ48" i="3"/>
  <c r="DQ47" i="3" s="1"/>
  <c r="DH44" i="3"/>
  <c r="DH42" i="3" s="1"/>
  <c r="CS42" i="3"/>
  <c r="DH29" i="3"/>
  <c r="DH28" i="3" s="1"/>
  <c r="DM44" i="3"/>
  <c r="DM42" i="3" s="1"/>
  <c r="CX42" i="3"/>
  <c r="DM29" i="3"/>
  <c r="DM28" i="3" s="1"/>
  <c r="CX58" i="3"/>
  <c r="CX57" i="3" s="1"/>
  <c r="CX56" i="3" s="1"/>
  <c r="DM59" i="3"/>
  <c r="DM58" i="3" s="1"/>
  <c r="DM57" i="3" s="1"/>
  <c r="DM56" i="3" s="1"/>
  <c r="CS58" i="3"/>
  <c r="CS57" i="3" s="1"/>
  <c r="CS56" i="3" s="1"/>
  <c r="DH59" i="3"/>
  <c r="DH58" i="3" s="1"/>
  <c r="DH57" i="3" s="1"/>
  <c r="DH56" i="3" s="1"/>
  <c r="CX54" i="3"/>
  <c r="DM55" i="3"/>
  <c r="DM54" i="3" s="1"/>
  <c r="CS54" i="3"/>
  <c r="DH55" i="3"/>
  <c r="DH54" i="3" s="1"/>
  <c r="CX52" i="3"/>
  <c r="CX51" i="3" s="1"/>
  <c r="DM53" i="3"/>
  <c r="DM52" i="3" s="1"/>
  <c r="DM51" i="3" s="1"/>
  <c r="CS52" i="3"/>
  <c r="CS51" i="3" s="1"/>
  <c r="DH53" i="3"/>
  <c r="DH52" i="3" s="1"/>
  <c r="DH51" i="3" s="1"/>
  <c r="CX47" i="3"/>
  <c r="DM50" i="3"/>
  <c r="CS47" i="3"/>
  <c r="DH50" i="3"/>
  <c r="DM34" i="3"/>
  <c r="DM33" i="3" s="1"/>
  <c r="DH34" i="3"/>
  <c r="DH33" i="3" s="1"/>
  <c r="CN51" i="3"/>
  <c r="DC51" i="3"/>
  <c r="DB27" i="3"/>
  <c r="DQ27" i="3"/>
  <c r="DA27" i="3"/>
  <c r="DP27" i="3"/>
  <c r="CZ27" i="3"/>
  <c r="DO27" i="3"/>
  <c r="CY27" i="3"/>
  <c r="DN27" i="3"/>
  <c r="CW27" i="3"/>
  <c r="DL27" i="3"/>
  <c r="CV27" i="3"/>
  <c r="DK27" i="3"/>
  <c r="CU27" i="3"/>
  <c r="DJ27" i="3"/>
  <c r="CT27" i="3"/>
  <c r="DI27" i="3"/>
  <c r="BY51" i="3"/>
  <c r="BT51" i="3"/>
  <c r="DQ51" i="3"/>
  <c r="DB51" i="3"/>
  <c r="DP51" i="3"/>
  <c r="DA51" i="3"/>
  <c r="DO51" i="3"/>
  <c r="CZ51" i="3"/>
  <c r="DN51" i="3"/>
  <c r="CY51" i="3"/>
  <c r="DL51" i="3"/>
  <c r="CW51" i="3"/>
  <c r="DK51" i="3"/>
  <c r="CV51" i="3"/>
  <c r="DJ51" i="3"/>
  <c r="CU51" i="3"/>
  <c r="DI51" i="3"/>
  <c r="CT51" i="3"/>
  <c r="DI26" i="3" l="1"/>
  <c r="CT26" i="3"/>
  <c r="DJ26" i="3"/>
  <c r="CU26" i="3"/>
  <c r="DK26" i="3"/>
  <c r="CV26" i="3"/>
  <c r="DL26" i="3"/>
  <c r="CW26" i="3"/>
  <c r="DN26" i="3"/>
  <c r="CY26" i="3"/>
  <c r="DO26" i="3"/>
  <c r="CZ26" i="3"/>
  <c r="DP26" i="3"/>
  <c r="DA26" i="3"/>
  <c r="DQ26" i="3"/>
  <c r="DB26" i="3"/>
  <c r="BY26" i="3"/>
  <c r="BY66" i="3" s="1"/>
  <c r="BY65" i="3" s="1"/>
  <c r="BT26" i="3"/>
  <c r="BT66" i="3" s="1"/>
  <c r="BT65" i="3" s="1"/>
  <c r="DM48" i="3"/>
  <c r="DM47" i="3" s="1"/>
  <c r="DH48" i="3"/>
  <c r="DH47" i="3" s="1"/>
  <c r="DI66" i="3"/>
  <c r="DI65" i="3" s="1"/>
  <c r="CT66" i="3"/>
  <c r="CT65" i="3" s="1"/>
  <c r="DJ66" i="3"/>
  <c r="DJ65" i="3" s="1"/>
  <c r="CU66" i="3"/>
  <c r="CU65" i="3" s="1"/>
  <c r="DK66" i="3"/>
  <c r="DK65" i="3" s="1"/>
  <c r="CV66" i="3"/>
  <c r="CV65" i="3" s="1"/>
  <c r="DL66" i="3"/>
  <c r="DL65" i="3" s="1"/>
  <c r="CW66" i="3"/>
  <c r="CW65" i="3" s="1"/>
  <c r="DN66" i="3"/>
  <c r="DN65" i="3" s="1"/>
  <c r="CY66" i="3"/>
  <c r="CY65" i="3" s="1"/>
  <c r="DO66" i="3"/>
  <c r="DO65" i="3" s="1"/>
  <c r="CZ66" i="3"/>
  <c r="CZ65" i="3" s="1"/>
  <c r="DP66" i="3"/>
  <c r="DP65" i="3" s="1"/>
  <c r="DA66" i="3"/>
  <c r="DA65" i="3" s="1"/>
  <c r="DQ66" i="3"/>
  <c r="DQ65" i="3" s="1"/>
  <c r="DB66" i="3"/>
  <c r="DB65" i="3" s="1"/>
  <c r="CX27" i="3"/>
  <c r="DM27" i="3"/>
  <c r="DM26" i="3" s="1"/>
  <c r="CS27" i="3"/>
  <c r="DH27" i="3"/>
  <c r="DH26" i="3" s="1"/>
  <c r="CS26" i="3" l="1"/>
  <c r="CS66" i="3" s="1"/>
  <c r="CS65" i="3" s="1"/>
  <c r="CX26" i="3"/>
  <c r="CX66" i="3" s="1"/>
  <c r="CX65" i="3" s="1"/>
  <c r="DH66" i="3"/>
  <c r="DH65" i="3" s="1"/>
  <c r="DM66" i="3"/>
  <c r="DM65" i="3" s="1"/>
  <c r="CR43" i="3"/>
  <c r="DG43" i="3" s="1"/>
  <c r="BS43" i="3"/>
  <c r="AG43" i="3"/>
  <c r="CN43" i="3" s="1"/>
  <c r="DC43" i="3" s="1"/>
  <c r="BS44" i="3"/>
  <c r="BS42" i="3" s="1"/>
  <c r="BS26" i="3" s="1"/>
  <c r="BS66" i="3" s="1"/>
  <c r="BS65" i="3" s="1"/>
  <c r="AG44" i="3"/>
  <c r="AG42" i="3" s="1"/>
  <c r="AG26" i="3" s="1"/>
  <c r="AG66" i="3" s="1"/>
  <c r="AG65" i="3" s="1"/>
  <c r="CN44" i="3"/>
  <c r="CN42" i="3" s="1"/>
  <c r="CN26" i="3" s="1"/>
  <c r="CN66" i="3" s="1"/>
  <c r="CN65" i="3" s="1"/>
  <c r="DC44" i="3" l="1"/>
  <c r="BK43" i="3"/>
  <c r="DC42" i="3"/>
  <c r="DC26" i="3" s="1"/>
  <c r="DC66" i="3" s="1"/>
  <c r="DC65" i="3" s="1"/>
  <c r="AO42" i="3"/>
  <c r="AO26" i="3" s="1"/>
  <c r="AO66" i="3" s="1"/>
  <c r="AO65" i="3" s="1"/>
  <c r="BK44" i="3"/>
  <c r="BK42" i="3" s="1"/>
  <c r="BK26" i="3" s="1"/>
  <c r="BK66" i="3" s="1"/>
  <c r="BK65" i="3" s="1"/>
  <c r="CR44" i="3"/>
  <c r="CR42" i="3" l="1"/>
  <c r="CR26" i="3" s="1"/>
  <c r="CR66" i="3" s="1"/>
  <c r="CR65" i="3" s="1"/>
  <c r="DG44" i="3"/>
  <c r="DG42" i="3" s="1"/>
  <c r="DG26" i="3" s="1"/>
  <c r="DG66" i="3" s="1"/>
  <c r="DG65" i="3" s="1"/>
  <c r="BR43" i="3"/>
  <c r="AF43" i="3"/>
  <c r="BJ43" i="3"/>
  <c r="BR44" i="3"/>
  <c r="BR42" i="3" s="1"/>
  <c r="BR26" i="3" s="1"/>
  <c r="BR66" i="3" s="1"/>
  <c r="BR65" i="3" s="1"/>
  <c r="AF44" i="3"/>
  <c r="AF42" i="3" s="1"/>
  <c r="AF26" i="3" s="1"/>
  <c r="AF66" i="3" s="1"/>
  <c r="AF65" i="3" s="1"/>
  <c r="BJ44" i="3"/>
  <c r="BJ42" i="3"/>
  <c r="BJ26" i="3" s="1"/>
  <c r="BJ66" i="3" s="1"/>
  <c r="BJ65" i="3" s="1"/>
  <c r="AN42" i="3" l="1"/>
  <c r="AN26" i="3" s="1"/>
  <c r="AN66" i="3" s="1"/>
  <c r="AN65" i="3" s="1"/>
</calcChain>
</file>

<file path=xl/sharedStrings.xml><?xml version="1.0" encoding="utf-8"?>
<sst xmlns="http://schemas.openxmlformats.org/spreadsheetml/2006/main" count="1016" uniqueCount="250">
  <si>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</si>
  <si>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</si>
  <si>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</si>
  <si>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</si>
  <si>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</si>
  <si>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</si>
  <si>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</si>
  <si>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</si>
  <si>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</si>
  <si>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</si>
  <si>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</si>
  <si>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</si>
  <si>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</si>
  <si>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</si>
  <si>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</si>
  <si>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</si>
  <si>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</si>
  <si>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</si>
  <si>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</si>
  <si>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</si>
  <si>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</si>
  <si>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</si>
  <si>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</si>
  <si>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</si>
  <si>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</si>
  <si>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</si>
  <si>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</si>
  <si>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</si>
  <si>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</si>
  <si>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</si>
  <si>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</si>
  <si>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</si>
  <si>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</si>
  <si>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</si>
  <si>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</si>
  <si>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</si>
  <si>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</si>
  <si>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</si>
  <si>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</si>
  <si>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</si>
  <si>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</si>
  <si>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</si>
  <si>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</si>
  <si>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</si>
  <si>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</si>
  <si>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</si>
  <si>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</si>
  <si>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</si>
  <si>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</si>
  <si>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</si>
  <si>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</si>
  <si>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</si>
  <si>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</si>
  <si>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</si>
  <si>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</si>
  <si>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</si>
  <si>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</si>
  <si>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</si>
  <si>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</si>
  <si>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</si>
  <si>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</si>
  <si>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</si>
  <si>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</si>
  <si>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</si>
  <si>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</si>
  <si>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</si>
  <si>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</si>
  <si>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</si>
  <si>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</si>
  <si>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</si>
  <si>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</si>
  <si>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</si>
  <si>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</si>
  <si>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</si>
  <si>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</si>
  <si>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</si>
  <si>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</si>
  <si>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</si>
  <si>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</si>
  <si>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</si>
  <si>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</si>
  <si>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</si>
  <si>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</si>
  <si>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</si>
  <si>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</si>
  <si>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</si>
  <si>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</si>
  <si>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</si>
  <si>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</si>
  <si>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</si>
  <si>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</si>
  <si>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</si>
  <si>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</si>
  <si>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</si>
  <si>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</si>
  <si>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</si>
  <si>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</si>
  <si>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</si>
  <si>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</si>
  <si>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</si>
  <si>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</si>
  <si>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</si>
  <si>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</si>
  <si>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</si>
  <si>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</si>
  <si>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</si>
  <si>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</si>
  <si>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</si>
  <si>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</si>
  <si>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</si>
  <si>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</si>
  <si>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</si>
  <si>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</si>
  <si>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</si>
  <si>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</si>
  <si>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</si>
  <si>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</si>
  <si>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</si>
  <si>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</si>
  <si>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</si>
  <si>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</si>
  <si>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</si>
  <si>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</si>
  <si>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</si>
  <si>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</si>
  <si>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</si>
  <si>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</si>
  <si>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</si>
  <si>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</si>
  <si>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</si>
  <si>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</si>
  <si>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</si>
  <si>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</si>
  <si>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</si>
  <si>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</si>
  <si>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</si>
  <si>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</si>
  <si>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</si>
  <si>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</si>
  <si>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</si>
  <si>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</si>
  <si>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Закон Иркутской области №116-ОЗ от 11.11.2011 "О муниципальных выборах в Иркутской области"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</si>
  <si>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</si>
  <si>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</si>
  <si>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</si>
  <si>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</si>
  <si>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</si>
  <si>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</si>
  <si>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</si>
  <si>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</si>
  <si>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</si>
  <si>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</si>
  <si>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</si>
  <si>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</si>
  <si>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</si>
  <si>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</si>
  <si>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</si>
  <si>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</si>
  <si>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</si>
  <si>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</si>
  <si>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</si>
  <si>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</si>
  <si>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</si>
  <si>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</si>
  <si>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</si>
  <si>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</si>
  <si>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</si>
  <si>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</si>
  <si>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</si>
  <si>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</si>
  <si>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</si>
  <si>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</si>
  <si>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</si>
  <si>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</si>
  <si>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</si>
  <si>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</si>
  <si>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</si>
  <si>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</si>
  <si>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</si>
  <si>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</si>
  <si>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</si>
  <si>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</si>
  <si>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</si>
  <si>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</si>
  <si>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</si>
  <si>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</si>
  <si>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</si>
  <si>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</si>
  <si>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</si>
  <si>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</si>
  <si>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</si>
  <si>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</si>
  <si>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</si>
  <si>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</si>
  <si>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</si>
  <si>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</si>
  <si>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</si>
  <si>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</si>
  <si>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</si>
  <si>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</si>
  <si>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</si>
  <si>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</si>
  <si>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</si>
  <si>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</si>
  <si>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</si>
  <si>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абз. в целом, ст.14,подст.1, п.12</t>
  </si>
  <si>
    <t>08.10.2003-не установлен</t>
  </si>
  <si>
    <t>ст.3</t>
  </si>
  <si>
    <t>в целом, ч.1</t>
  </si>
  <si>
    <t>абз. в целом, ст.14,подст.1, п.19</t>
  </si>
  <si>
    <t>абз. в целом, ст.14,подст.1, п.5</t>
  </si>
  <si>
    <t xml:space="preserve">Закон Иркутской области №96-оз от 03.11.2016 "О закреплении за сельскими поселениями Иркутской области вопросов местного значения"
</t>
  </si>
  <si>
    <t>ст. в целом</t>
  </si>
  <si>
    <t>01.01.2017</t>
  </si>
  <si>
    <t>абз. в целом, ст.14,подст.1, п.4</t>
  </si>
  <si>
    <t>абз. в целом, ст.14,подст.1, п.8</t>
  </si>
  <si>
    <t>абз. в целом, ст.14,подст.1, п.11</t>
  </si>
  <si>
    <t xml:space="preserve">ст. в целом
</t>
  </si>
  <si>
    <t>абз. в целом, ст.17</t>
  </si>
  <si>
    <t>01.09.2019</t>
  </si>
  <si>
    <t xml:space="preserve">Областной Закон №88-ОЗ от 15.10.2007 "Об отдельных вопросах муниципальной службы в Иркутской области"
</t>
  </si>
  <si>
    <t>абз.1, ч.5, ст.19</t>
  </si>
  <si>
    <t>п.1, ст.57</t>
  </si>
  <si>
    <t xml:space="preserve">11.11.2011-не установлен
</t>
  </si>
  <si>
    <t>абз. в целом, п.5, ст.19</t>
  </si>
  <si>
    <t xml:space="preserve">04.04.2014-не установлен
</t>
  </si>
  <si>
    <t>ч.4, ст.15; ч.4, ст.65</t>
  </si>
  <si>
    <t xml:space="preserve"> СВОД РЕЕСТРОВ  РАСХОДНЫХ  ОБЯЗАТЕЛЬСТВ   МУНИЦИПАЛЬНЫХ  ОБРАЗОВАНИЙ, ВХОДЯЩИХ В СОСТАВ СУБЪЕКТА РОССИЙСКОЙ ФЕДЕРАЦИИ </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</si>
  <si>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</si>
  <si>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Финансовый орган субъекта Российской Федерации</t>
  </si>
  <si>
    <t>Венгерское сельское поселение</t>
  </si>
  <si>
    <t>А.В.Стрельников</t>
  </si>
  <si>
    <t>Т.Г.Карова</t>
  </si>
  <si>
    <t>Тел.: 8(952)63-2-34-89</t>
  </si>
  <si>
    <t xml:space="preserve">01
01
</t>
  </si>
  <si>
    <t xml:space="preserve">02
04
</t>
  </si>
  <si>
    <t xml:space="preserve">01
01
</t>
  </si>
  <si>
    <t>" _11_ " _ноября_  2020_ г.</t>
  </si>
  <si>
    <t>НА 2021 ГОД И НА ПЛАНОВЫЙ ПЕРИОД 2022 И 2023 ГОДОВ</t>
  </si>
  <si>
    <r>
      <t xml:space="preserve">Руководитель              </t>
    </r>
    <r>
      <rPr>
        <u/>
        <sz val="11"/>
        <color theme="1"/>
        <rFont val="Times New Roman"/>
        <family val="1"/>
        <charset val="204"/>
      </rPr>
      <t xml:space="preserve"> Глава Венгерского муниципального образования</t>
    </r>
  </si>
  <si>
    <r>
      <t xml:space="preserve">Исполнитель                  </t>
    </r>
    <r>
      <rPr>
        <u/>
        <sz val="11"/>
        <color theme="1"/>
        <rFont val="Times New Roman"/>
        <family val="1"/>
        <charset val="204"/>
      </rPr>
      <t>Ведущий экономист</t>
    </r>
  </si>
  <si>
    <t>отчетный
2020г.</t>
  </si>
  <si>
    <t>5.1.2.17. Участие в организации деятельности по сбору (в том числе раздельному сбору) и транспортированию твердых коммунальных отходов</t>
  </si>
  <si>
    <t>06</t>
  </si>
  <si>
    <t>05</t>
  </si>
  <si>
    <t>текущий
2021г.</t>
  </si>
  <si>
    <t>очередной
2022г.</t>
  </si>
  <si>
    <t>плановый период
2023-2024гг.</t>
  </si>
  <si>
    <t xml:space="preserve">01
03       03
</t>
  </si>
  <si>
    <t xml:space="preserve">11
09        10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</si>
</sst>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1"/>
      <name val="Calibri"/>
      <family val="2"/>
      <scheme val="minor"/>
    </font>
    <font>
      <sz val="11"/>
      <color theme="1"/>
      <name val="Calibri"/>
      <family val="2"/>
      <charset val="204"/>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1"/>
      <color theme="1"/>
      <name val="Calibri"/>
      <family val="2"/>
      <charset val="204"/>
      <scheme val="minor"/>
    </font>
    <font>
      <sz val="11"/>
      <color theme="1"/>
      <name val="Arial Cyr"/>
    </font>
    <font>
      <sz val="11"/>
      <color theme="1"/>
      <name val="Times New Roman Cyr"/>
    </font>
    <font>
      <sz val="11"/>
      <color theme="1"/>
      <name val="Calibri"/>
      <family val="2"/>
      <scheme val="minor"/>
    </font>
    <font>
      <b/>
      <sz val="11"/>
      <color theme="1"/>
      <name val="Times New Roman Cyr"/>
    </font>
    <font>
      <sz val="11"/>
      <color theme="1"/>
      <name val="Times New Roman"/>
      <family val="1"/>
      <charset val="204"/>
    </font>
    <font>
      <b/>
      <sz val="11"/>
      <color theme="1"/>
      <name val="Times New Roman"/>
      <family val="1"/>
      <charset val="204"/>
    </font>
    <font>
      <sz val="14"/>
      <color theme="1"/>
      <name val="Times New Roman"/>
      <family val="1"/>
      <charset val="204"/>
    </font>
    <font>
      <b/>
      <sz val="11"/>
      <color theme="1"/>
      <name val="Calibri"/>
      <family val="2"/>
      <scheme val="minor"/>
    </font>
    <font>
      <u/>
      <sz val="11"/>
      <color theme="1"/>
      <name val="Times New Roman"/>
      <family val="1"/>
      <charset val="204"/>
    </font>
    <font>
      <u/>
      <sz val="9"/>
      <color theme="1"/>
      <name val="Times New Roman"/>
      <family val="1"/>
      <charset val="204"/>
    </font>
    <font>
      <u/>
      <sz val="10"/>
      <color theme="1"/>
      <name val="Times New Roman"/>
      <family val="1"/>
      <charset val="204"/>
    </font>
    <font>
      <b/>
      <sz val="10"/>
      <name val="Times New Roman"/>
      <family val="1"/>
      <charset val="204"/>
    </font>
    <font>
      <b/>
      <sz val="11"/>
      <name val="Calibri"/>
      <family val="2"/>
      <charset val="204"/>
      <scheme val="minor"/>
    </font>
    <font>
      <b/>
      <sz val="11"/>
      <name val="Calibri"/>
      <family val="2"/>
      <scheme val="minor"/>
    </font>
  </fonts>
  <fills count="10">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2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7">
    <xf numFmtId="0" fontId="0" fillId="0" borderId="0"/>
    <xf numFmtId="0" fontId="2" fillId="0" borderId="1">
      <alignment vertical="top"/>
    </xf>
    <xf numFmtId="49" fontId="2" fillId="0" borderId="1"/>
    <xf numFmtId="0" fontId="2" fillId="0" borderId="1"/>
    <xf numFmtId="0" fontId="2" fillId="0" borderId="1">
      <alignment horizontal="left" vertical="top" wrapText="1"/>
    </xf>
    <xf numFmtId="0" fontId="2" fillId="0" borderId="1">
      <alignment wrapText="1"/>
    </xf>
    <xf numFmtId="0" fontId="2" fillId="0" borderId="1">
      <alignment horizontal="right" wrapText="1"/>
    </xf>
    <xf numFmtId="0" fontId="3" fillId="0" borderId="1">
      <alignment horizontal="center" vertical="top"/>
    </xf>
    <xf numFmtId="49" fontId="3" fillId="2" borderId="1">
      <alignment horizontal="center"/>
    </xf>
    <xf numFmtId="0" fontId="3" fillId="0" borderId="1">
      <alignment horizontal="center"/>
    </xf>
    <xf numFmtId="49" fontId="3" fillId="0" borderId="1">
      <alignment horizontal="center"/>
    </xf>
    <xf numFmtId="0" fontId="3" fillId="0" borderId="1">
      <alignment horizontal="center" wrapText="1"/>
    </xf>
    <xf numFmtId="0" fontId="3" fillId="0" borderId="1">
      <alignment wrapText="1"/>
    </xf>
    <xf numFmtId="0" fontId="3" fillId="0" borderId="1">
      <alignment horizontal="left" wrapText="1"/>
    </xf>
    <xf numFmtId="0" fontId="3" fillId="0" borderId="1"/>
    <xf numFmtId="0" fontId="4" fillId="0" borderId="1">
      <alignment horizontal="center" vertical="center"/>
    </xf>
    <xf numFmtId="0" fontId="3" fillId="0" borderId="1">
      <alignment vertical="center"/>
    </xf>
    <xf numFmtId="0" fontId="3" fillId="0" borderId="1">
      <alignment horizontal="center" vertical="center"/>
    </xf>
    <xf numFmtId="0" fontId="3" fillId="0" borderId="1">
      <alignment vertical="top"/>
    </xf>
    <xf numFmtId="0" fontId="3" fillId="2" borderId="1"/>
    <xf numFmtId="0" fontId="3" fillId="0" borderId="1">
      <alignment horizontal="centerContinuous"/>
    </xf>
    <xf numFmtId="0" fontId="3" fillId="0" borderId="1">
      <alignment horizontal="left"/>
    </xf>
    <xf numFmtId="49" fontId="3" fillId="0" borderId="1"/>
    <xf numFmtId="49" fontId="3" fillId="2" borderId="1"/>
    <xf numFmtId="49" fontId="3" fillId="2" borderId="2">
      <alignment wrapText="1"/>
    </xf>
    <xf numFmtId="0" fontId="3" fillId="0" borderId="1">
      <alignment horizontal="left" vertical="top"/>
    </xf>
    <xf numFmtId="49" fontId="2" fillId="2" borderId="1"/>
    <xf numFmtId="0" fontId="3" fillId="0" borderId="3">
      <alignment vertical="top"/>
    </xf>
    <xf numFmtId="49" fontId="3" fillId="2" borderId="4">
      <alignment horizontal="center" vertical="center" wrapText="1"/>
    </xf>
    <xf numFmtId="49" fontId="3" fillId="0" borderId="4">
      <alignment horizontal="center" vertical="center" wrapText="1"/>
    </xf>
    <xf numFmtId="49" fontId="3" fillId="0" borderId="5">
      <alignment horizontal="center" vertical="center" wrapText="1"/>
    </xf>
    <xf numFmtId="0" fontId="3" fillId="0" borderId="6">
      <alignment vertical="top"/>
    </xf>
    <xf numFmtId="0" fontId="3" fillId="0" borderId="6">
      <alignment horizontal="center" vertical="top" wrapText="1"/>
    </xf>
    <xf numFmtId="49" fontId="3" fillId="0" borderId="4">
      <alignment horizontal="center" vertical="center"/>
    </xf>
    <xf numFmtId="0" fontId="3" fillId="0" borderId="6">
      <alignment vertical="top" wrapText="1"/>
    </xf>
    <xf numFmtId="49" fontId="3" fillId="0" borderId="3">
      <alignment horizontal="center" vertical="center" wrapText="1"/>
    </xf>
    <xf numFmtId="49" fontId="3" fillId="2" borderId="4">
      <alignment horizontal="center" vertical="center"/>
    </xf>
    <xf numFmtId="0" fontId="3" fillId="0" borderId="4">
      <alignment horizontal="center" vertical="center"/>
    </xf>
    <xf numFmtId="0" fontId="3" fillId="0" borderId="7">
      <alignment horizontal="left" wrapText="1"/>
    </xf>
    <xf numFmtId="49" fontId="3" fillId="2" borderId="7">
      <alignment horizontal="center"/>
    </xf>
    <xf numFmtId="0" fontId="3" fillId="0" borderId="7">
      <alignment horizontal="center"/>
    </xf>
    <xf numFmtId="49" fontId="3" fillId="0" borderId="7">
      <alignment horizontal="center"/>
    </xf>
    <xf numFmtId="0" fontId="2" fillId="0" borderId="7"/>
    <xf numFmtId="0" fontId="3" fillId="0" borderId="2">
      <alignment horizontal="center"/>
    </xf>
    <xf numFmtId="49" fontId="3" fillId="2" borderId="2">
      <alignment horizontal="center"/>
    </xf>
    <xf numFmtId="49" fontId="3" fillId="0" borderId="2">
      <alignment horizontal="center"/>
    </xf>
    <xf numFmtId="0" fontId="5" fillId="0" borderId="1"/>
    <xf numFmtId="0" fontId="6" fillId="0" borderId="1">
      <alignment horizontal="right" vertical="top"/>
    </xf>
    <xf numFmtId="0" fontId="7" fillId="0" borderId="1">
      <alignment horizontal="center" wrapText="1"/>
    </xf>
    <xf numFmtId="0" fontId="6" fillId="0" borderId="1">
      <alignment vertical="top"/>
    </xf>
    <xf numFmtId="0" fontId="3" fillId="0" borderId="4">
      <alignment horizontal="center" vertical="center" wrapText="1"/>
    </xf>
    <xf numFmtId="0" fontId="3" fillId="0" borderId="4">
      <alignment horizontal="left" vertical="top" wrapText="1"/>
    </xf>
    <xf numFmtId="0" fontId="3" fillId="0" borderId="4">
      <alignment horizontal="center" vertical="top"/>
    </xf>
    <xf numFmtId="164" fontId="3" fillId="0" borderId="4">
      <alignment vertical="top"/>
    </xf>
    <xf numFmtId="0" fontId="3" fillId="0" borderId="4">
      <alignment vertical="top"/>
    </xf>
    <xf numFmtId="0" fontId="3" fillId="0" borderId="4"/>
    <xf numFmtId="164" fontId="3" fillId="0" borderId="4">
      <alignment vertical="top" wrapText="1"/>
    </xf>
    <xf numFmtId="0" fontId="3" fillId="0" borderId="3">
      <alignment horizontal="left" vertical="top" wrapText="1"/>
    </xf>
    <xf numFmtId="49" fontId="3" fillId="2" borderId="3">
      <alignment horizontal="center" vertical="center" wrapText="1"/>
    </xf>
    <xf numFmtId="0" fontId="3" fillId="0" borderId="3">
      <alignment vertical="top" wrapText="1"/>
    </xf>
    <xf numFmtId="49" fontId="3" fillId="0" borderId="3">
      <alignment horizontal="center" vertical="top" wrapText="1"/>
    </xf>
    <xf numFmtId="164" fontId="3" fillId="0" borderId="3">
      <alignment vertical="top"/>
    </xf>
    <xf numFmtId="0" fontId="3" fillId="0" borderId="3"/>
    <xf numFmtId="164" fontId="3" fillId="0" borderId="3">
      <alignment vertical="top" wrapText="1"/>
    </xf>
    <xf numFmtId="0" fontId="3" fillId="0" borderId="6">
      <alignment horizontal="left" vertical="top" wrapText="1"/>
    </xf>
    <xf numFmtId="49" fontId="3" fillId="2" borderId="6">
      <alignment horizontal="center" vertical="center"/>
    </xf>
    <xf numFmtId="49" fontId="3" fillId="0" borderId="6">
      <alignment horizontal="center" vertical="top" wrapText="1"/>
    </xf>
    <xf numFmtId="49" fontId="3" fillId="0" borderId="6">
      <alignment horizontal="center" vertical="top"/>
    </xf>
    <xf numFmtId="164" fontId="3" fillId="0" borderId="6">
      <alignment vertical="top"/>
    </xf>
    <xf numFmtId="0" fontId="3" fillId="0" borderId="6"/>
    <xf numFmtId="164" fontId="3" fillId="0" borderId="6">
      <alignment vertical="top" wrapText="1"/>
    </xf>
    <xf numFmtId="0" fontId="3" fillId="0" borderId="7"/>
    <xf numFmtId="0" fontId="8" fillId="0" borderId="7"/>
    <xf numFmtId="0" fontId="8" fillId="0" borderId="1"/>
    <xf numFmtId="0" fontId="9" fillId="0" borderId="1">
      <alignment horizontal="left"/>
    </xf>
    <xf numFmtId="0" fontId="10" fillId="2" borderId="1"/>
    <xf numFmtId="0" fontId="6" fillId="2" borderId="1"/>
    <xf numFmtId="0" fontId="11" fillId="0" borderId="1">
      <alignment horizontal="center" wrapText="1"/>
    </xf>
    <xf numFmtId="0" fontId="7" fillId="0" borderId="1">
      <alignment wrapText="1"/>
    </xf>
    <xf numFmtId="0" fontId="12" fillId="0" borderId="1">
      <alignment horizontal="right" vertical="top"/>
    </xf>
    <xf numFmtId="0" fontId="13" fillId="0" borderId="1">
      <alignment horizontal="center"/>
    </xf>
    <xf numFmtId="0" fontId="13" fillId="0" borderId="1"/>
    <xf numFmtId="0" fontId="14" fillId="0" borderId="1"/>
    <xf numFmtId="0" fontId="15" fillId="0" borderId="1"/>
    <xf numFmtId="0" fontId="15" fillId="0" borderId="2">
      <alignment horizontal="center" vertical="center" wrapText="1"/>
    </xf>
    <xf numFmtId="0" fontId="15" fillId="0" borderId="2"/>
    <xf numFmtId="0" fontId="6" fillId="0" borderId="2"/>
    <xf numFmtId="0" fontId="6" fillId="0" borderId="1"/>
    <xf numFmtId="0" fontId="16" fillId="0" borderId="1"/>
    <xf numFmtId="49" fontId="3" fillId="0" borderId="4">
      <alignment horizontal="center" vertical="top" wrapText="1"/>
    </xf>
    <xf numFmtId="0" fontId="3" fillId="2" borderId="4">
      <alignment horizontal="center" vertical="top"/>
    </xf>
    <xf numFmtId="0" fontId="3" fillId="0" borderId="8"/>
    <xf numFmtId="0" fontId="3" fillId="0" borderId="9"/>
    <xf numFmtId="164" fontId="3" fillId="0" borderId="8">
      <alignment vertical="top"/>
    </xf>
    <xf numFmtId="0" fontId="3" fillId="0" borderId="4">
      <alignment wrapText="1"/>
    </xf>
    <xf numFmtId="0" fontId="19" fillId="0" borderId="0"/>
    <xf numFmtId="0" fontId="19" fillId="0" borderId="0"/>
    <xf numFmtId="0" fontId="19" fillId="0" borderId="0"/>
    <xf numFmtId="0" fontId="17" fillId="0" borderId="1"/>
    <xf numFmtId="0" fontId="17" fillId="0" borderId="1"/>
    <xf numFmtId="0" fontId="18" fillId="3" borderId="1"/>
    <xf numFmtId="0" fontId="17" fillId="0" borderId="1"/>
    <xf numFmtId="49" fontId="3" fillId="2" borderId="3">
      <alignment horizontal="center" vertical="center"/>
    </xf>
    <xf numFmtId="0" fontId="18" fillId="0" borderId="1"/>
    <xf numFmtId="0" fontId="2" fillId="0" borderId="6">
      <alignment vertical="top"/>
    </xf>
    <xf numFmtId="0" fontId="2" fillId="0" borderId="3">
      <alignment vertical="top"/>
    </xf>
    <xf numFmtId="49" fontId="3" fillId="0" borderId="3">
      <alignment horizontal="center" vertical="top"/>
    </xf>
    <xf numFmtId="49" fontId="3" fillId="2" borderId="2"/>
    <xf numFmtId="164" fontId="2" fillId="0" borderId="4">
      <alignment vertical="top"/>
    </xf>
    <xf numFmtId="164" fontId="2" fillId="0" borderId="6">
      <alignment vertical="top"/>
    </xf>
    <xf numFmtId="164" fontId="2" fillId="0" borderId="3">
      <alignment vertical="top"/>
    </xf>
    <xf numFmtId="0" fontId="2" fillId="0" borderId="4">
      <alignment vertical="top"/>
    </xf>
    <xf numFmtId="0" fontId="15" fillId="0" borderId="2">
      <alignment horizontal="center" vertical="center"/>
    </xf>
    <xf numFmtId="0" fontId="2" fillId="0" borderId="4">
      <alignment vertical="top" wrapText="1"/>
    </xf>
    <xf numFmtId="0" fontId="2" fillId="0" borderId="6">
      <alignment vertical="top" wrapText="1"/>
    </xf>
    <xf numFmtId="0" fontId="2" fillId="0" borderId="3">
      <alignment vertical="top" wrapText="1"/>
    </xf>
    <xf numFmtId="49" fontId="3" fillId="2" borderId="2">
      <alignment wrapText="1"/>
    </xf>
  </cellStyleXfs>
  <cellXfs count="273">
    <xf numFmtId="0" fontId="0" fillId="0" borderId="0" xfId="0"/>
    <xf numFmtId="0" fontId="21" fillId="4" borderId="1" xfId="1" applyNumberFormat="1" applyFont="1" applyFill="1" applyProtection="1">
      <alignment vertical="top"/>
    </xf>
    <xf numFmtId="49" fontId="21" fillId="4" borderId="1" xfId="2" applyFont="1" applyFill="1" applyProtection="1"/>
    <xf numFmtId="0" fontId="21" fillId="4" borderId="1" xfId="3" applyNumberFormat="1" applyFont="1" applyFill="1" applyProtection="1"/>
    <xf numFmtId="0" fontId="1" fillId="4" borderId="1" xfId="46" applyNumberFormat="1" applyFont="1" applyFill="1" applyProtection="1"/>
    <xf numFmtId="0" fontId="22" fillId="4" borderId="1" xfId="47" applyNumberFormat="1" applyFont="1" applyFill="1" applyProtection="1">
      <alignment horizontal="right" vertical="top"/>
    </xf>
    <xf numFmtId="0" fontId="21" fillId="4" borderId="1" xfId="5" applyNumberFormat="1" applyFont="1" applyFill="1" applyProtection="1">
      <alignment wrapText="1"/>
    </xf>
    <xf numFmtId="0" fontId="23" fillId="4" borderId="1" xfId="0" applyFont="1" applyFill="1" applyBorder="1" applyProtection="1">
      <protection locked="0"/>
    </xf>
    <xf numFmtId="0" fontId="25" fillId="4" borderId="1" xfId="14" applyNumberFormat="1" applyFont="1" applyFill="1" applyProtection="1"/>
    <xf numFmtId="0" fontId="22" fillId="4" borderId="1" xfId="49" applyNumberFormat="1" applyFont="1" applyFill="1" applyProtection="1">
      <alignment vertical="top"/>
    </xf>
    <xf numFmtId="0" fontId="24" fillId="4" borderId="1" xfId="48" applyFont="1" applyFill="1" applyProtection="1">
      <alignment horizontal="center" wrapText="1"/>
      <protection locked="0"/>
    </xf>
    <xf numFmtId="0" fontId="25" fillId="4" borderId="1" xfId="18" applyNumberFormat="1" applyFont="1" applyFill="1" applyProtection="1">
      <alignment vertical="top"/>
    </xf>
    <xf numFmtId="0" fontId="25" fillId="4" borderId="1" xfId="19" applyNumberFormat="1" applyFont="1" applyFill="1" applyProtection="1"/>
    <xf numFmtId="0" fontId="25" fillId="4" borderId="1" xfId="20" applyNumberFormat="1" applyFont="1" applyFill="1" applyProtection="1">
      <alignment horizontal="centerContinuous"/>
    </xf>
    <xf numFmtId="0" fontId="25" fillId="4" borderId="1" xfId="21" applyNumberFormat="1" applyFont="1" applyFill="1" applyProtection="1">
      <alignment horizontal="left"/>
    </xf>
    <xf numFmtId="0" fontId="25" fillId="4" borderId="1" xfId="9" applyNumberFormat="1" applyFont="1" applyFill="1" applyProtection="1">
      <alignment horizontal="center"/>
    </xf>
    <xf numFmtId="0" fontId="26" fillId="4" borderId="1" xfId="21" applyNumberFormat="1" applyFont="1" applyFill="1" applyProtection="1">
      <alignment horizontal="left"/>
    </xf>
    <xf numFmtId="0" fontId="26" fillId="4" borderId="1" xfId="9" applyNumberFormat="1" applyFont="1" applyFill="1" applyAlignment="1" applyProtection="1"/>
    <xf numFmtId="0" fontId="26" fillId="4" borderId="1" xfId="9" applyFont="1" applyFill="1" applyAlignment="1" applyProtection="1">
      <protection locked="0"/>
    </xf>
    <xf numFmtId="49" fontId="25" fillId="4" borderId="1" xfId="22" applyFont="1" applyFill="1" applyProtection="1"/>
    <xf numFmtId="0" fontId="22" fillId="4" borderId="1" xfId="47" applyNumberFormat="1" applyFont="1" applyFill="1" applyAlignment="1" applyProtection="1">
      <alignment vertical="top"/>
    </xf>
    <xf numFmtId="0" fontId="22" fillId="4" borderId="1" xfId="48" applyNumberFormat="1" applyFont="1" applyFill="1" applyAlignment="1" applyProtection="1">
      <alignment horizontal="right" vertical="top"/>
    </xf>
    <xf numFmtId="0" fontId="1" fillId="4" borderId="1" xfId="74" applyNumberFormat="1" applyFont="1" applyFill="1" applyAlignment="1" applyProtection="1"/>
    <xf numFmtId="49" fontId="25" fillId="4" borderId="1" xfId="23" applyFont="1" applyFill="1" applyProtection="1"/>
    <xf numFmtId="0" fontId="25" fillId="4" borderId="1" xfId="25" applyNumberFormat="1" applyFont="1" applyFill="1" applyAlignment="1" applyProtection="1">
      <alignment vertical="top"/>
    </xf>
    <xf numFmtId="49" fontId="25" fillId="4" borderId="1" xfId="26" applyFont="1" applyFill="1" applyProtection="1"/>
    <xf numFmtId="49" fontId="25" fillId="4" borderId="1" xfId="10" applyFont="1" applyFill="1" applyProtection="1">
      <alignment horizontal="center"/>
    </xf>
    <xf numFmtId="49" fontId="21" fillId="4" borderId="1" xfId="26" applyFont="1" applyFill="1" applyProtection="1"/>
    <xf numFmtId="0" fontId="23" fillId="4" borderId="0" xfId="0" applyFont="1" applyFill="1" applyProtection="1">
      <protection locked="0"/>
    </xf>
    <xf numFmtId="0" fontId="25" fillId="4" borderId="3" xfId="27" applyNumberFormat="1" applyFont="1" applyFill="1" applyProtection="1">
      <alignment vertical="top"/>
    </xf>
    <xf numFmtId="0" fontId="25" fillId="4" borderId="6" xfId="31" applyNumberFormat="1" applyFont="1" applyFill="1" applyProtection="1">
      <alignment vertical="top"/>
    </xf>
    <xf numFmtId="0" fontId="26" fillId="4" borderId="6" xfId="32" applyNumberFormat="1" applyFont="1" applyFill="1" applyProtection="1">
      <alignment horizontal="center" vertical="top" wrapText="1"/>
    </xf>
    <xf numFmtId="0" fontId="20" fillId="4" borderId="1" xfId="46" applyNumberFormat="1" applyFont="1" applyFill="1" applyProtection="1"/>
    <xf numFmtId="0" fontId="28" fillId="4" borderId="0" xfId="0" applyFont="1" applyFill="1" applyProtection="1">
      <protection locked="0"/>
    </xf>
    <xf numFmtId="0" fontId="25" fillId="4" borderId="6" xfId="34" applyNumberFormat="1" applyFont="1" applyFill="1" applyProtection="1">
      <alignment vertical="top" wrapText="1"/>
    </xf>
    <xf numFmtId="49" fontId="25" fillId="4" borderId="4" xfId="36" applyFont="1" applyFill="1" applyProtection="1">
      <alignment horizontal="center" vertical="center"/>
    </xf>
    <xf numFmtId="0" fontId="25" fillId="4" borderId="4" xfId="37" applyNumberFormat="1" applyFont="1" applyFill="1" applyProtection="1">
      <alignment horizontal="center" vertical="center"/>
    </xf>
    <xf numFmtId="0" fontId="25" fillId="4" borderId="4" xfId="50" applyNumberFormat="1" applyFont="1" applyFill="1" applyProtection="1">
      <alignment horizontal="center" vertical="center" wrapText="1"/>
    </xf>
    <xf numFmtId="0" fontId="26" fillId="4" borderId="4" xfId="51" applyNumberFormat="1" applyFont="1" applyFill="1" applyProtection="1">
      <alignment horizontal="left" vertical="top" wrapText="1"/>
    </xf>
    <xf numFmtId="49" fontId="26" fillId="4" borderId="4" xfId="28" applyFont="1" applyFill="1" applyProtection="1">
      <alignment horizontal="center" vertical="center" wrapText="1"/>
    </xf>
    <xf numFmtId="0" fontId="26" fillId="4" borderId="4" xfId="52" applyNumberFormat="1" applyFont="1" applyFill="1" applyProtection="1">
      <alignment horizontal="center" vertical="top"/>
    </xf>
    <xf numFmtId="164" fontId="26" fillId="4" borderId="4" xfId="53" applyFont="1" applyFill="1" applyProtection="1">
      <alignment vertical="top"/>
    </xf>
    <xf numFmtId="164" fontId="26" fillId="4" borderId="4" xfId="56" applyFont="1" applyFill="1" applyProtection="1">
      <alignment vertical="top" wrapText="1"/>
    </xf>
    <xf numFmtId="0" fontId="25" fillId="4" borderId="3" xfId="57" applyNumberFormat="1" applyFont="1" applyFill="1" applyProtection="1">
      <alignment horizontal="left" vertical="top" wrapText="1"/>
    </xf>
    <xf numFmtId="49" fontId="25" fillId="4" borderId="3" xfId="58" applyFont="1" applyFill="1" applyProtection="1">
      <alignment horizontal="center" vertical="center" wrapText="1"/>
    </xf>
    <xf numFmtId="0" fontId="25" fillId="4" borderId="10" xfId="59" applyNumberFormat="1" applyFont="1" applyFill="1" applyBorder="1" applyProtection="1">
      <alignment vertical="top" wrapText="1"/>
    </xf>
    <xf numFmtId="49" fontId="25" fillId="4" borderId="11" xfId="60" applyFont="1" applyFill="1" applyBorder="1" applyProtection="1">
      <alignment horizontal="center" vertical="top" wrapText="1"/>
    </xf>
    <xf numFmtId="49" fontId="25" fillId="4" borderId="12" xfId="66" applyFont="1" applyFill="1" applyBorder="1" applyProtection="1">
      <alignment horizontal="center" vertical="top" wrapText="1"/>
    </xf>
    <xf numFmtId="49" fontId="25" fillId="4" borderId="3" xfId="60" applyFont="1" applyFill="1" applyProtection="1">
      <alignment horizontal="center" vertical="top" wrapText="1"/>
    </xf>
    <xf numFmtId="164" fontId="25" fillId="4" borderId="4" xfId="53" applyFont="1" applyFill="1" applyProtection="1">
      <alignment vertical="top"/>
    </xf>
    <xf numFmtId="164" fontId="25" fillId="4" borderId="3" xfId="63" applyFont="1" applyFill="1" applyProtection="1">
      <alignment vertical="top" wrapText="1"/>
    </xf>
    <xf numFmtId="0" fontId="25" fillId="4" borderId="6" xfId="64" applyNumberFormat="1" applyFont="1" applyFill="1" applyProtection="1">
      <alignment horizontal="left" vertical="top" wrapText="1"/>
    </xf>
    <xf numFmtId="49" fontId="25" fillId="4" borderId="6" xfId="65" applyFont="1" applyFill="1" applyProtection="1">
      <alignment horizontal="center" vertical="center"/>
    </xf>
    <xf numFmtId="49" fontId="25" fillId="4" borderId="6" xfId="66" applyFont="1" applyFill="1" applyProtection="1">
      <alignment horizontal="center" vertical="top" wrapText="1"/>
    </xf>
    <xf numFmtId="49" fontId="25" fillId="4" borderId="6" xfId="67" applyFont="1" applyFill="1" applyProtection="1">
      <alignment horizontal="center" vertical="top"/>
    </xf>
    <xf numFmtId="164" fontId="25" fillId="4" borderId="6" xfId="70" applyFont="1" applyFill="1" applyProtection="1">
      <alignment vertical="top" wrapText="1"/>
    </xf>
    <xf numFmtId="0" fontId="25" fillId="4" borderId="3" xfId="59" applyNumberFormat="1" applyFont="1" applyFill="1" applyProtection="1">
      <alignment vertical="top" wrapText="1"/>
    </xf>
    <xf numFmtId="0" fontId="25" fillId="4" borderId="3" xfId="59" applyNumberFormat="1" applyFont="1" applyFill="1" applyAlignment="1" applyProtection="1">
      <alignment vertical="top" wrapText="1"/>
    </xf>
    <xf numFmtId="2" fontId="25" fillId="4" borderId="3" xfId="60" applyNumberFormat="1" applyFont="1" applyFill="1" applyProtection="1">
      <alignment horizontal="center" vertical="top" wrapText="1"/>
    </xf>
    <xf numFmtId="0" fontId="25" fillId="4" borderId="7" xfId="38" applyNumberFormat="1" applyFont="1" applyFill="1" applyProtection="1">
      <alignment horizontal="left" wrapText="1"/>
    </xf>
    <xf numFmtId="49" fontId="25" fillId="4" borderId="7" xfId="39" applyFont="1" applyFill="1" applyProtection="1">
      <alignment horizontal="center"/>
    </xf>
    <xf numFmtId="0" fontId="25" fillId="4" borderId="7" xfId="40" applyNumberFormat="1" applyFont="1" applyFill="1" applyProtection="1">
      <alignment horizontal="center"/>
    </xf>
    <xf numFmtId="49" fontId="25" fillId="4" borderId="7" xfId="41" applyFont="1" applyFill="1" applyProtection="1">
      <alignment horizontal="center"/>
    </xf>
    <xf numFmtId="0" fontId="25" fillId="4" borderId="7" xfId="71" applyNumberFormat="1" applyFont="1" applyFill="1" applyProtection="1"/>
    <xf numFmtId="0" fontId="25" fillId="4" borderId="7" xfId="72" applyNumberFormat="1" applyFont="1" applyFill="1" applyProtection="1"/>
    <xf numFmtId="0" fontId="25" fillId="4" borderId="1" xfId="21" applyNumberFormat="1" applyFont="1" applyFill="1" applyAlignment="1" applyProtection="1"/>
    <xf numFmtId="0" fontId="25" fillId="4" borderId="1" xfId="21" applyFont="1" applyFill="1" applyAlignment="1" applyProtection="1">
      <protection locked="0"/>
    </xf>
    <xf numFmtId="0" fontId="25" fillId="4" borderId="2" xfId="43" applyNumberFormat="1" applyFont="1" applyFill="1" applyProtection="1">
      <alignment horizontal="center"/>
    </xf>
    <xf numFmtId="49" fontId="25" fillId="4" borderId="2" xfId="44" applyFont="1" applyFill="1" applyProtection="1">
      <alignment horizontal="center"/>
    </xf>
    <xf numFmtId="0" fontId="25" fillId="4" borderId="1" xfId="73" applyNumberFormat="1" applyFont="1" applyFill="1" applyProtection="1"/>
    <xf numFmtId="49" fontId="25" fillId="4" borderId="1" xfId="8" applyFont="1" applyFill="1" applyProtection="1">
      <alignment horizontal="center"/>
    </xf>
    <xf numFmtId="0" fontId="30" fillId="4" borderId="1" xfId="74" applyNumberFormat="1" applyFont="1" applyFill="1" applyProtection="1">
      <alignment horizontal="left"/>
    </xf>
    <xf numFmtId="0" fontId="22" fillId="4" borderId="1" xfId="75" applyNumberFormat="1" applyFont="1" applyFill="1" applyProtection="1"/>
    <xf numFmtId="0" fontId="22" fillId="4" borderId="1" xfId="76" applyNumberFormat="1" applyFont="1" applyFill="1" applyProtection="1"/>
    <xf numFmtId="0" fontId="25" fillId="4" borderId="1" xfId="74" applyNumberFormat="1" applyFont="1" applyFill="1" applyProtection="1">
      <alignment horizontal="left"/>
    </xf>
    <xf numFmtId="0" fontId="31" fillId="4" borderId="1" xfId="21" applyNumberFormat="1" applyFont="1" applyFill="1" applyProtection="1">
      <alignment horizontal="left"/>
    </xf>
    <xf numFmtId="0" fontId="25" fillId="4" borderId="1" xfId="7" applyNumberFormat="1" applyFont="1" applyFill="1" applyProtection="1">
      <alignment horizontal="center" vertical="top"/>
    </xf>
    <xf numFmtId="0" fontId="21" fillId="5" borderId="1" xfId="3" applyNumberFormat="1" applyFont="1" applyFill="1" applyProtection="1"/>
    <xf numFmtId="0" fontId="24" fillId="5" borderId="1" xfId="48" applyFont="1" applyFill="1" applyProtection="1">
      <alignment horizontal="center" wrapText="1"/>
      <protection locked="0"/>
    </xf>
    <xf numFmtId="0" fontId="25" fillId="5" borderId="1" xfId="14" applyNumberFormat="1" applyFont="1" applyFill="1" applyProtection="1"/>
    <xf numFmtId="0" fontId="21" fillId="5" borderId="1" xfId="4" applyFont="1" applyFill="1" applyProtection="1">
      <alignment horizontal="left" vertical="top" wrapText="1"/>
      <protection locked="0"/>
    </xf>
    <xf numFmtId="0" fontId="25" fillId="5" borderId="4" xfId="50" applyNumberFormat="1" applyFont="1" applyFill="1" applyProtection="1">
      <alignment horizontal="center" vertical="center" wrapText="1"/>
    </xf>
    <xf numFmtId="164" fontId="26" fillId="5" borderId="4" xfId="53" applyFont="1" applyFill="1" applyProtection="1">
      <alignment vertical="top"/>
    </xf>
    <xf numFmtId="164" fontId="25" fillId="5" borderId="4" xfId="53" applyFont="1" applyFill="1" applyProtection="1">
      <alignment vertical="top"/>
    </xf>
    <xf numFmtId="164" fontId="25" fillId="5" borderId="3" xfId="61" applyFont="1" applyFill="1" applyProtection="1">
      <alignment vertical="top"/>
    </xf>
    <xf numFmtId="164" fontId="25" fillId="5" borderId="6" xfId="68" applyFont="1" applyFill="1" applyProtection="1">
      <alignment vertical="top"/>
    </xf>
    <xf numFmtId="0" fontId="25" fillId="5" borderId="7" xfId="71" applyNumberFormat="1" applyFont="1" applyFill="1" applyProtection="1"/>
    <xf numFmtId="0" fontId="23" fillId="5" borderId="0" xfId="0" applyFont="1" applyFill="1" applyProtection="1">
      <protection locked="0"/>
    </xf>
    <xf numFmtId="0" fontId="32" fillId="4" borderId="3" xfId="57" applyNumberFormat="1" applyFont="1" applyFill="1" applyProtection="1">
      <alignment horizontal="left" vertical="top" wrapText="1"/>
    </xf>
    <xf numFmtId="49" fontId="32" fillId="4" borderId="3" xfId="58" applyFont="1" applyFill="1" applyProtection="1">
      <alignment horizontal="center" vertical="center" wrapText="1"/>
    </xf>
    <xf numFmtId="0" fontId="32" fillId="4" borderId="3" xfId="59" applyNumberFormat="1" applyFont="1" applyFill="1" applyProtection="1">
      <alignment vertical="top" wrapText="1"/>
    </xf>
    <xf numFmtId="49" fontId="32" fillId="4" borderId="3" xfId="60" applyFont="1" applyFill="1" applyProtection="1">
      <alignment horizontal="center" vertical="top" wrapText="1"/>
    </xf>
    <xf numFmtId="49" fontId="32" fillId="4" borderId="6" xfId="66" applyFont="1" applyFill="1" applyProtection="1">
      <alignment horizontal="center" vertical="top" wrapText="1"/>
    </xf>
    <xf numFmtId="164" fontId="32" fillId="5" borderId="4" xfId="53" applyFont="1" applyFill="1" applyProtection="1">
      <alignment vertical="top"/>
    </xf>
    <xf numFmtId="164" fontId="32" fillId="5" borderId="3" xfId="61" applyFont="1" applyFill="1" applyProtection="1">
      <alignment vertical="top"/>
    </xf>
    <xf numFmtId="164" fontId="32" fillId="4" borderId="4" xfId="53" applyFont="1" applyFill="1" applyProtection="1">
      <alignment vertical="top"/>
    </xf>
    <xf numFmtId="164" fontId="32" fillId="4" borderId="3" xfId="63" applyFont="1" applyFill="1" applyProtection="1">
      <alignment vertical="top" wrapText="1"/>
    </xf>
    <xf numFmtId="0" fontId="33" fillId="4" borderId="1" xfId="46" applyNumberFormat="1" applyFont="1" applyFill="1" applyProtection="1"/>
    <xf numFmtId="0" fontId="34" fillId="4" borderId="1" xfId="0" applyFont="1" applyFill="1" applyBorder="1" applyProtection="1">
      <protection locked="0"/>
    </xf>
    <xf numFmtId="0" fontId="21" fillId="6" borderId="1" xfId="1" applyNumberFormat="1" applyFont="1" applyFill="1" applyProtection="1">
      <alignment vertical="top"/>
    </xf>
    <xf numFmtId="0" fontId="25" fillId="6" borderId="1" xfId="12" applyNumberFormat="1" applyFont="1" applyFill="1" applyProtection="1">
      <alignment wrapText="1"/>
    </xf>
    <xf numFmtId="0" fontId="25" fillId="6" borderId="1" xfId="4" applyNumberFormat="1" applyFont="1" applyFill="1" applyAlignment="1" applyProtection="1">
      <alignment wrapText="1"/>
    </xf>
    <xf numFmtId="0" fontId="25" fillId="6" borderId="1" xfId="18" applyNumberFormat="1" applyFont="1" applyFill="1" applyProtection="1">
      <alignment vertical="top"/>
    </xf>
    <xf numFmtId="0" fontId="21" fillId="6" borderId="1" xfId="4" applyFont="1" applyFill="1" applyProtection="1">
      <alignment horizontal="left" vertical="top" wrapText="1"/>
      <protection locked="0"/>
    </xf>
    <xf numFmtId="0" fontId="25" fillId="6" borderId="1" xfId="14" applyNumberFormat="1" applyFont="1" applyFill="1" applyProtection="1"/>
    <xf numFmtId="0" fontId="21" fillId="6" borderId="1" xfId="3" applyNumberFormat="1" applyFont="1" applyFill="1" applyProtection="1"/>
    <xf numFmtId="0" fontId="25" fillId="6" borderId="4" xfId="50" applyNumberFormat="1" applyFont="1" applyFill="1" applyProtection="1">
      <alignment horizontal="center" vertical="center" wrapText="1"/>
    </xf>
    <xf numFmtId="164" fontId="26" fillId="6" borderId="4" xfId="53" applyFont="1" applyFill="1" applyProtection="1">
      <alignment vertical="top"/>
    </xf>
    <xf numFmtId="164" fontId="25" fillId="6" borderId="4" xfId="53" applyFont="1" applyFill="1" applyProtection="1">
      <alignment vertical="top"/>
    </xf>
    <xf numFmtId="164" fontId="25" fillId="6" borderId="3" xfId="61" applyFont="1" applyFill="1" applyProtection="1">
      <alignment vertical="top"/>
    </xf>
    <xf numFmtId="164" fontId="25" fillId="6" borderId="6" xfId="68" applyFont="1" applyFill="1" applyProtection="1">
      <alignment vertical="top"/>
    </xf>
    <xf numFmtId="164" fontId="32" fillId="6" borderId="4" xfId="53" applyFont="1" applyFill="1" applyProtection="1">
      <alignment vertical="top"/>
    </xf>
    <xf numFmtId="164" fontId="32" fillId="6" borderId="3" xfId="61" applyFont="1" applyFill="1" applyProtection="1">
      <alignment vertical="top"/>
    </xf>
    <xf numFmtId="0" fontId="25" fillId="6" borderId="7" xfId="71" applyNumberFormat="1" applyFont="1" applyFill="1" applyProtection="1"/>
    <xf numFmtId="0" fontId="23" fillId="6" borderId="0" xfId="0" applyFont="1" applyFill="1" applyProtection="1">
      <protection locked="0"/>
    </xf>
    <xf numFmtId="0" fontId="21" fillId="7" borderId="1" xfId="1" applyNumberFormat="1" applyFont="1" applyFill="1" applyProtection="1">
      <alignment vertical="top"/>
    </xf>
    <xf numFmtId="0" fontId="21" fillId="7" borderId="1" xfId="3" applyNumberFormat="1" applyFont="1" applyFill="1" applyProtection="1"/>
    <xf numFmtId="0" fontId="25" fillId="7" borderId="1" xfId="12" applyNumberFormat="1" applyFont="1" applyFill="1" applyProtection="1">
      <alignment wrapText="1"/>
    </xf>
    <xf numFmtId="0" fontId="25" fillId="7" borderId="1" xfId="11" applyNumberFormat="1" applyFont="1" applyFill="1" applyProtection="1">
      <alignment horizontal="center" wrapText="1"/>
    </xf>
    <xf numFmtId="0" fontId="25" fillId="7" borderId="1" xfId="17" applyNumberFormat="1" applyFont="1" applyFill="1" applyProtection="1">
      <alignment horizontal="center" vertical="center"/>
    </xf>
    <xf numFmtId="0" fontId="25" fillId="7" borderId="1" xfId="14" applyNumberFormat="1" applyFont="1" applyFill="1" applyProtection="1"/>
    <xf numFmtId="0" fontId="25" fillId="7" borderId="1" xfId="4" applyNumberFormat="1" applyFont="1" applyFill="1" applyAlignment="1" applyProtection="1">
      <alignment wrapText="1"/>
    </xf>
    <xf numFmtId="0" fontId="25" fillId="7" borderId="1" xfId="30" applyNumberFormat="1" applyFont="1" applyFill="1" applyBorder="1" applyAlignment="1" applyProtection="1">
      <alignment horizontal="center" wrapText="1"/>
    </xf>
    <xf numFmtId="0" fontId="25" fillId="7" borderId="1" xfId="13" applyNumberFormat="1" applyFont="1" applyFill="1" applyAlignment="1" applyProtection="1">
      <alignment horizontal="center" vertical="center"/>
    </xf>
    <xf numFmtId="0" fontId="25" fillId="7" borderId="1" xfId="18" applyNumberFormat="1" applyFont="1" applyFill="1" applyProtection="1">
      <alignment vertical="top"/>
    </xf>
    <xf numFmtId="0" fontId="25" fillId="7" borderId="4" xfId="50" applyNumberFormat="1" applyFont="1" applyFill="1" applyProtection="1">
      <alignment horizontal="center" vertical="center" wrapText="1"/>
    </xf>
    <xf numFmtId="164" fontId="26" fillId="7" borderId="4" xfId="53" applyFont="1" applyFill="1" applyProtection="1">
      <alignment vertical="top"/>
    </xf>
    <xf numFmtId="164" fontId="25" fillId="7" borderId="4" xfId="53" applyFont="1" applyFill="1" applyProtection="1">
      <alignment vertical="top"/>
    </xf>
    <xf numFmtId="164" fontId="25" fillId="7" borderId="3" xfId="61" applyFont="1" applyFill="1" applyProtection="1">
      <alignment vertical="top"/>
    </xf>
    <xf numFmtId="164" fontId="25" fillId="7" borderId="6" xfId="68" applyFont="1" applyFill="1" applyProtection="1">
      <alignment vertical="top"/>
    </xf>
    <xf numFmtId="164" fontId="32" fillId="7" borderId="4" xfId="53" applyFont="1" applyFill="1" applyProtection="1">
      <alignment vertical="top"/>
    </xf>
    <xf numFmtId="164" fontId="32" fillId="7" borderId="3" xfId="61" applyFont="1" applyFill="1" applyProtection="1">
      <alignment vertical="top"/>
    </xf>
    <xf numFmtId="0" fontId="25" fillId="7" borderId="7" xfId="71" applyNumberFormat="1" applyFont="1" applyFill="1" applyProtection="1"/>
    <xf numFmtId="0" fontId="23" fillId="7" borderId="0" xfId="0" applyFont="1" applyFill="1" applyProtection="1">
      <protection locked="0"/>
    </xf>
    <xf numFmtId="0" fontId="21" fillId="8" borderId="1" xfId="3" applyNumberFormat="1" applyFont="1" applyFill="1" applyProtection="1"/>
    <xf numFmtId="0" fontId="25" fillId="8" borderId="1" xfId="11" applyNumberFormat="1" applyFont="1" applyFill="1" applyProtection="1">
      <alignment horizontal="center" wrapText="1"/>
    </xf>
    <xf numFmtId="0" fontId="25" fillId="8" borderId="1" xfId="13" applyNumberFormat="1" applyFont="1" applyFill="1" applyProtection="1">
      <alignment horizontal="left" wrapText="1"/>
    </xf>
    <xf numFmtId="0" fontId="25" fillId="8" borderId="1" xfId="17" applyNumberFormat="1" applyFont="1" applyFill="1" applyProtection="1">
      <alignment horizontal="center" vertical="center"/>
    </xf>
    <xf numFmtId="0" fontId="25" fillId="8" borderId="1" xfId="14" applyNumberFormat="1" applyFont="1" applyFill="1" applyProtection="1"/>
    <xf numFmtId="0" fontId="25" fillId="8" borderId="1" xfId="30" applyNumberFormat="1" applyFont="1" applyFill="1" applyBorder="1" applyAlignment="1" applyProtection="1">
      <alignment horizontal="center" wrapText="1"/>
    </xf>
    <xf numFmtId="0" fontId="25" fillId="8" borderId="1" xfId="12" applyNumberFormat="1" applyFont="1" applyFill="1" applyAlignment="1" applyProtection="1">
      <alignment horizontal="left" wrapText="1"/>
    </xf>
    <xf numFmtId="0" fontId="25" fillId="8" borderId="1" xfId="13" applyNumberFormat="1" applyFont="1" applyFill="1" applyAlignment="1" applyProtection="1">
      <alignment horizontal="center" vertical="center"/>
    </xf>
    <xf numFmtId="49" fontId="25" fillId="8" borderId="1" xfId="22" applyFont="1" applyFill="1" applyProtection="1"/>
    <xf numFmtId="49" fontId="25" fillId="8" borderId="1" xfId="16" applyNumberFormat="1" applyFont="1" applyFill="1" applyAlignment="1" applyProtection="1"/>
    <xf numFmtId="49" fontId="25" fillId="8" borderId="1" xfId="10" applyFont="1" applyFill="1" applyProtection="1">
      <alignment horizontal="center"/>
    </xf>
    <xf numFmtId="49" fontId="21" fillId="8" borderId="1" xfId="2" applyFont="1" applyFill="1" applyProtection="1"/>
    <xf numFmtId="0" fontId="25" fillId="8" borderId="4" xfId="50" applyNumberFormat="1" applyFont="1" applyFill="1" applyProtection="1">
      <alignment horizontal="center" vertical="center" wrapText="1"/>
    </xf>
    <xf numFmtId="164" fontId="26" fillId="8" borderId="4" xfId="53" applyFont="1" applyFill="1" applyProtection="1">
      <alignment vertical="top"/>
    </xf>
    <xf numFmtId="164" fontId="25" fillId="8" borderId="4" xfId="53" applyFont="1" applyFill="1" applyProtection="1">
      <alignment vertical="top"/>
    </xf>
    <xf numFmtId="164" fontId="25" fillId="8" borderId="3" xfId="61" applyFont="1" applyFill="1" applyProtection="1">
      <alignment vertical="top"/>
    </xf>
    <xf numFmtId="164" fontId="25" fillId="8" borderId="6" xfId="68" applyFont="1" applyFill="1" applyProtection="1">
      <alignment vertical="top"/>
    </xf>
    <xf numFmtId="164" fontId="32" fillId="8" borderId="4" xfId="53" applyFont="1" applyFill="1" applyProtection="1">
      <alignment vertical="top"/>
    </xf>
    <xf numFmtId="164" fontId="32" fillId="8" borderId="3" xfId="61" applyFont="1" applyFill="1" applyProtection="1">
      <alignment vertical="top"/>
    </xf>
    <xf numFmtId="0" fontId="25" fillId="8" borderId="7" xfId="71" applyNumberFormat="1" applyFont="1" applyFill="1" applyProtection="1"/>
    <xf numFmtId="0" fontId="23" fillId="8" borderId="0" xfId="0" applyFont="1" applyFill="1" applyProtection="1">
      <protection locked="0"/>
    </xf>
    <xf numFmtId="0" fontId="21" fillId="9" borderId="1" xfId="3" applyNumberFormat="1" applyFont="1" applyFill="1" applyProtection="1"/>
    <xf numFmtId="0" fontId="25" fillId="9" borderId="1" xfId="11" applyNumberFormat="1" applyFont="1" applyFill="1" applyProtection="1">
      <alignment horizontal="center" wrapText="1"/>
    </xf>
    <xf numFmtId="0" fontId="25" fillId="9" borderId="1" xfId="14" applyNumberFormat="1" applyFont="1" applyFill="1" applyProtection="1"/>
    <xf numFmtId="0" fontId="25" fillId="9" borderId="1" xfId="17" applyNumberFormat="1" applyFont="1" applyFill="1" applyProtection="1">
      <alignment horizontal="center" vertical="center"/>
    </xf>
    <xf numFmtId="0" fontId="25" fillId="9" borderId="1" xfId="30" applyNumberFormat="1" applyFont="1" applyFill="1" applyBorder="1" applyAlignment="1" applyProtection="1">
      <alignment horizontal="center" wrapText="1"/>
    </xf>
    <xf numFmtId="0" fontId="25" fillId="9" borderId="1" xfId="13" applyNumberFormat="1" applyFont="1" applyFill="1" applyAlignment="1" applyProtection="1">
      <alignment horizontal="center" vertical="center"/>
    </xf>
    <xf numFmtId="0" fontId="25" fillId="9" borderId="4" xfId="50" applyNumberFormat="1" applyFont="1" applyFill="1" applyProtection="1">
      <alignment horizontal="center" vertical="center" wrapText="1"/>
    </xf>
    <xf numFmtId="164" fontId="26" fillId="9" borderId="4" xfId="53" applyFont="1" applyFill="1" applyProtection="1">
      <alignment vertical="top"/>
    </xf>
    <xf numFmtId="164" fontId="25" fillId="9" borderId="4" xfId="53" applyFont="1" applyFill="1" applyProtection="1">
      <alignment vertical="top"/>
    </xf>
    <xf numFmtId="164" fontId="25" fillId="9" borderId="3" xfId="61" applyFont="1" applyFill="1" applyProtection="1">
      <alignment vertical="top"/>
    </xf>
    <xf numFmtId="164" fontId="25" fillId="9" borderId="6" xfId="68" applyFont="1" applyFill="1" applyProtection="1">
      <alignment vertical="top"/>
    </xf>
    <xf numFmtId="164" fontId="32" fillId="9" borderId="4" xfId="53" applyFont="1" applyFill="1" applyProtection="1">
      <alignment vertical="top"/>
    </xf>
    <xf numFmtId="164" fontId="32" fillId="9" borderId="3" xfId="61" applyFont="1" applyFill="1" applyProtection="1">
      <alignment vertical="top"/>
    </xf>
    <xf numFmtId="0" fontId="25" fillId="9" borderId="7" xfId="71" applyNumberFormat="1" applyFont="1" applyFill="1" applyProtection="1"/>
    <xf numFmtId="0" fontId="23" fillId="9" borderId="0" xfId="0" applyFont="1" applyFill="1" applyProtection="1">
      <protection locked="0"/>
    </xf>
    <xf numFmtId="49" fontId="25" fillId="4" borderId="3" xfId="29" applyFont="1" applyFill="1" applyBorder="1" applyProtection="1">
      <alignment horizontal="center" vertical="center" wrapText="1"/>
    </xf>
    <xf numFmtId="49" fontId="25" fillId="4" borderId="6" xfId="29" applyFont="1" applyFill="1" applyBorder="1" applyProtection="1">
      <alignment horizontal="center" vertical="center" wrapText="1"/>
    </xf>
    <xf numFmtId="49" fontId="25" fillId="4" borderId="13" xfId="29" applyFont="1" applyFill="1" applyBorder="1" applyProtection="1">
      <alignment horizontal="center" vertical="center" wrapText="1"/>
    </xf>
    <xf numFmtId="0" fontId="25" fillId="4" borderId="1" xfId="21" applyNumberFormat="1" applyFont="1" applyFill="1" applyProtection="1">
      <alignment horizontal="left"/>
    </xf>
    <xf numFmtId="0" fontId="25" fillId="4" borderId="1" xfId="21" applyFont="1" applyFill="1" applyProtection="1">
      <alignment horizontal="left"/>
      <protection locked="0"/>
    </xf>
    <xf numFmtId="0" fontId="25" fillId="4" borderId="1" xfId="9" applyNumberFormat="1" applyFont="1" applyFill="1" applyProtection="1">
      <alignment horizontal="center"/>
    </xf>
    <xf numFmtId="0" fontId="25" fillId="4" borderId="1" xfId="9" applyFont="1" applyFill="1" applyProtection="1">
      <alignment horizontal="center"/>
      <protection locked="0"/>
    </xf>
    <xf numFmtId="0" fontId="25" fillId="4" borderId="7" xfId="40" applyNumberFormat="1" applyFont="1" applyFill="1" applyProtection="1">
      <alignment horizontal="center"/>
    </xf>
    <xf numFmtId="0" fontId="25" fillId="4" borderId="7" xfId="40" applyFont="1" applyFill="1" applyProtection="1">
      <alignment horizontal="center"/>
      <protection locked="0"/>
    </xf>
    <xf numFmtId="49" fontId="25" fillId="4" borderId="1" xfId="10" applyFont="1" applyFill="1" applyProtection="1">
      <alignment horizontal="center"/>
    </xf>
    <xf numFmtId="49" fontId="25" fillId="4" borderId="1" xfId="10" applyFont="1" applyFill="1" applyProtection="1">
      <alignment horizontal="center"/>
      <protection locked="0"/>
    </xf>
    <xf numFmtId="49" fontId="25" fillId="4" borderId="3" xfId="28" applyFont="1" applyFill="1" applyBorder="1" applyProtection="1">
      <alignment horizontal="center" vertical="center" wrapText="1"/>
    </xf>
    <xf numFmtId="49" fontId="25" fillId="4" borderId="6" xfId="28" applyFont="1" applyFill="1" applyBorder="1" applyProtection="1">
      <alignment horizontal="center" vertical="center" wrapText="1"/>
    </xf>
    <xf numFmtId="49" fontId="25" fillId="4" borderId="13" xfId="28" applyFont="1" applyFill="1" applyBorder="1" applyProtection="1">
      <alignment horizontal="center" vertical="center" wrapText="1"/>
    </xf>
    <xf numFmtId="49" fontId="25" fillId="4" borderId="8" xfId="29" applyFont="1" applyFill="1" applyBorder="1" applyProtection="1">
      <alignment horizontal="center" vertical="center" wrapText="1"/>
    </xf>
    <xf numFmtId="49" fontId="25" fillId="4" borderId="9" xfId="29" applyFont="1" applyFill="1" applyBorder="1" applyProtection="1">
      <alignment horizontal="center" vertical="center" wrapText="1"/>
    </xf>
    <xf numFmtId="49" fontId="25" fillId="4" borderId="5" xfId="29" applyFont="1" applyFill="1" applyBorder="1" applyProtection="1">
      <alignment horizontal="center" vertical="center" wrapText="1"/>
    </xf>
    <xf numFmtId="49" fontId="26" fillId="4" borderId="8" xfId="33" applyFont="1" applyFill="1" applyBorder="1" applyProtection="1">
      <alignment horizontal="center" vertical="center"/>
    </xf>
    <xf numFmtId="49" fontId="26" fillId="4" borderId="9" xfId="33" applyFont="1" applyFill="1" applyBorder="1" applyProtection="1">
      <alignment horizontal="center" vertical="center"/>
    </xf>
    <xf numFmtId="49" fontId="26" fillId="4" borderId="5" xfId="33" applyFont="1" applyFill="1" applyBorder="1" applyProtection="1">
      <alignment horizontal="center" vertical="center"/>
    </xf>
    <xf numFmtId="49" fontId="26" fillId="4" borderId="8" xfId="29" applyFont="1" applyFill="1" applyBorder="1" applyProtection="1">
      <alignment horizontal="center" vertical="center" wrapText="1"/>
    </xf>
    <xf numFmtId="49" fontId="26" fillId="4" borderId="9" xfId="29" applyFont="1" applyFill="1" applyBorder="1" applyProtection="1">
      <alignment horizontal="center" vertical="center" wrapText="1"/>
    </xf>
    <xf numFmtId="49" fontId="26" fillId="4" borderId="5" xfId="29" applyFont="1" applyFill="1" applyBorder="1" applyProtection="1">
      <alignment horizontal="center" vertical="center" wrapText="1"/>
    </xf>
    <xf numFmtId="49" fontId="25" fillId="4" borderId="14" xfId="29" applyFont="1" applyFill="1" applyBorder="1" applyProtection="1">
      <alignment horizontal="center" vertical="center" wrapText="1"/>
    </xf>
    <xf numFmtId="49" fontId="25" fillId="4" borderId="7" xfId="29" applyFont="1" applyFill="1" applyBorder="1" applyProtection="1">
      <alignment horizontal="center" vertical="center" wrapText="1"/>
    </xf>
    <xf numFmtId="49" fontId="25" fillId="4" borderId="15" xfId="29" applyFont="1" applyFill="1" applyBorder="1" applyProtection="1">
      <alignment horizontal="center" vertical="center" wrapText="1"/>
    </xf>
    <xf numFmtId="49" fontId="25" fillId="4" borderId="16" xfId="29" applyFont="1" applyFill="1" applyBorder="1" applyProtection="1">
      <alignment horizontal="center" vertical="center" wrapText="1"/>
    </xf>
    <xf numFmtId="49" fontId="25" fillId="4" borderId="1" xfId="29" applyFont="1" applyFill="1" applyBorder="1" applyProtection="1">
      <alignment horizontal="center" vertical="center" wrapText="1"/>
    </xf>
    <xf numFmtId="49" fontId="25" fillId="4" borderId="17" xfId="29" applyFont="1" applyFill="1" applyBorder="1" applyProtection="1">
      <alignment horizontal="center" vertical="center" wrapText="1"/>
    </xf>
    <xf numFmtId="49" fontId="25" fillId="4" borderId="18" xfId="29" applyFont="1" applyFill="1" applyBorder="1" applyProtection="1">
      <alignment horizontal="center" vertical="center" wrapText="1"/>
    </xf>
    <xf numFmtId="49" fontId="25" fillId="4" borderId="2" xfId="29" applyFont="1" applyFill="1" applyBorder="1" applyProtection="1">
      <alignment horizontal="center" vertical="center" wrapText="1"/>
    </xf>
    <xf numFmtId="49" fontId="25" fillId="4" borderId="19" xfId="29" applyFont="1" applyFill="1" applyBorder="1" applyProtection="1">
      <alignment horizontal="center" vertical="center" wrapText="1"/>
    </xf>
    <xf numFmtId="49" fontId="25" fillId="4" borderId="14" xfId="35" applyFont="1" applyFill="1" applyBorder="1" applyProtection="1">
      <alignment horizontal="center" vertical="center" wrapText="1"/>
    </xf>
    <xf numFmtId="49" fontId="25" fillId="4" borderId="7" xfId="35" applyFont="1" applyFill="1" applyBorder="1" applyProtection="1">
      <alignment horizontal="center" vertical="center" wrapText="1"/>
    </xf>
    <xf numFmtId="49" fontId="25" fillId="4" borderId="15" xfId="35" applyFont="1" applyFill="1" applyBorder="1" applyProtection="1">
      <alignment horizontal="center" vertical="center" wrapText="1"/>
    </xf>
    <xf numFmtId="49" fontId="25" fillId="4" borderId="16" xfId="35" applyFont="1" applyFill="1" applyBorder="1" applyProtection="1">
      <alignment horizontal="center" vertical="center" wrapText="1"/>
    </xf>
    <xf numFmtId="49" fontId="25" fillId="4" borderId="1" xfId="35" applyFont="1" applyFill="1" applyBorder="1" applyProtection="1">
      <alignment horizontal="center" vertical="center" wrapText="1"/>
    </xf>
    <xf numFmtId="49" fontId="25" fillId="4" borderId="17" xfId="35" applyFont="1" applyFill="1" applyBorder="1" applyProtection="1">
      <alignment horizontal="center" vertical="center" wrapText="1"/>
    </xf>
    <xf numFmtId="49" fontId="25" fillId="4" borderId="18" xfId="35" applyFont="1" applyFill="1" applyBorder="1" applyProtection="1">
      <alignment horizontal="center" vertical="center" wrapText="1"/>
    </xf>
    <xf numFmtId="49" fontId="25" fillId="4" borderId="2" xfId="35" applyFont="1" applyFill="1" applyBorder="1" applyProtection="1">
      <alignment horizontal="center" vertical="center" wrapText="1"/>
    </xf>
    <xf numFmtId="49" fontId="25" fillId="4" borderId="19" xfId="35" applyFont="1" applyFill="1" applyBorder="1" applyProtection="1">
      <alignment horizontal="center" vertical="center" wrapText="1"/>
    </xf>
    <xf numFmtId="49" fontId="25" fillId="9" borderId="3" xfId="29" applyFont="1" applyFill="1" applyBorder="1" applyProtection="1">
      <alignment horizontal="center" vertical="center" wrapText="1"/>
    </xf>
    <xf numFmtId="49" fontId="25" fillId="9" borderId="6" xfId="29" applyFont="1" applyFill="1" applyBorder="1" applyProtection="1">
      <alignment horizontal="center" vertical="center" wrapText="1"/>
    </xf>
    <xf numFmtId="49" fontId="25" fillId="9" borderId="13" xfId="29" applyFont="1" applyFill="1" applyBorder="1" applyProtection="1">
      <alignment horizontal="center" vertical="center" wrapText="1"/>
    </xf>
    <xf numFmtId="49" fontId="25" fillId="5" borderId="3" xfId="29" applyFont="1" applyFill="1" applyBorder="1" applyProtection="1">
      <alignment horizontal="center" vertical="center" wrapText="1"/>
    </xf>
    <xf numFmtId="49" fontId="25" fillId="5" borderId="6" xfId="29" applyFont="1" applyFill="1" applyBorder="1" applyProtection="1">
      <alignment horizontal="center" vertical="center" wrapText="1"/>
    </xf>
    <xf numFmtId="49" fontId="25" fillId="5" borderId="13" xfId="29" applyFont="1" applyFill="1" applyBorder="1" applyProtection="1">
      <alignment horizontal="center" vertical="center" wrapText="1"/>
    </xf>
    <xf numFmtId="49" fontId="25" fillId="6" borderId="3" xfId="29" applyFont="1" applyFill="1" applyBorder="1" applyProtection="1">
      <alignment horizontal="center" vertical="center" wrapText="1"/>
    </xf>
    <xf numFmtId="49" fontId="25" fillId="6" borderId="6" xfId="29" applyFont="1" applyFill="1" applyBorder="1" applyProtection="1">
      <alignment horizontal="center" vertical="center" wrapText="1"/>
    </xf>
    <xf numFmtId="49" fontId="25" fillId="6" borderId="13" xfId="29" applyFont="1" applyFill="1" applyBorder="1" applyProtection="1">
      <alignment horizontal="center" vertical="center" wrapText="1"/>
    </xf>
    <xf numFmtId="49" fontId="25" fillId="4" borderId="14" xfId="28" applyFont="1" applyFill="1" applyBorder="1" applyProtection="1">
      <alignment horizontal="center" vertical="center" wrapText="1"/>
    </xf>
    <xf numFmtId="49" fontId="25" fillId="4" borderId="15" xfId="28" applyFont="1" applyFill="1" applyBorder="1" applyProtection="1">
      <alignment horizontal="center" vertical="center" wrapText="1"/>
    </xf>
    <xf numFmtId="49" fontId="25" fillId="4" borderId="16" xfId="28" applyFont="1" applyFill="1" applyBorder="1" applyProtection="1">
      <alignment horizontal="center" vertical="center" wrapText="1"/>
    </xf>
    <xf numFmtId="49" fontId="25" fillId="4" borderId="17" xfId="28" applyFont="1" applyFill="1" applyBorder="1" applyProtection="1">
      <alignment horizontal="center" vertical="center" wrapText="1"/>
    </xf>
    <xf numFmtId="49" fontId="25" fillId="4" borderId="18" xfId="28" applyFont="1" applyFill="1" applyBorder="1" applyProtection="1">
      <alignment horizontal="center" vertical="center" wrapText="1"/>
    </xf>
    <xf numFmtId="49" fontId="25" fillId="4" borderId="19" xfId="28" applyFont="1" applyFill="1" applyBorder="1" applyProtection="1">
      <alignment horizontal="center" vertical="center" wrapText="1"/>
    </xf>
    <xf numFmtId="49" fontId="25" fillId="7" borderId="3" xfId="29" applyFont="1" applyFill="1" applyBorder="1" applyProtection="1">
      <alignment horizontal="center" vertical="center" wrapText="1"/>
    </xf>
    <xf numFmtId="49" fontId="25" fillId="7" borderId="6" xfId="29" applyFont="1" applyFill="1" applyBorder="1" applyProtection="1">
      <alignment horizontal="center" vertical="center" wrapText="1"/>
    </xf>
    <xf numFmtId="49" fontId="25" fillId="7" borderId="13" xfId="29" applyFont="1" applyFill="1" applyBorder="1" applyProtection="1">
      <alignment horizontal="center" vertical="center" wrapText="1"/>
    </xf>
    <xf numFmtId="49" fontId="25" fillId="8" borderId="3" xfId="29" applyFont="1" applyFill="1" applyBorder="1" applyProtection="1">
      <alignment horizontal="center" vertical="center" wrapText="1"/>
    </xf>
    <xf numFmtId="49" fontId="25" fillId="8" borderId="6" xfId="29" applyFont="1" applyFill="1" applyBorder="1" applyProtection="1">
      <alignment horizontal="center" vertical="center" wrapText="1"/>
    </xf>
    <xf numFmtId="49" fontId="25" fillId="8" borderId="13" xfId="29" applyFont="1" applyFill="1" applyBorder="1" applyProtection="1">
      <alignment horizontal="center" vertical="center" wrapText="1"/>
    </xf>
    <xf numFmtId="0" fontId="25" fillId="4" borderId="8" xfId="37" applyNumberFormat="1" applyFont="1" applyFill="1" applyBorder="1" applyProtection="1">
      <alignment horizontal="center" vertical="center"/>
    </xf>
    <xf numFmtId="0" fontId="25" fillId="4" borderId="5" xfId="37" applyNumberFormat="1" applyFont="1" applyFill="1" applyBorder="1" applyProtection="1">
      <alignment horizontal="center" vertical="center"/>
    </xf>
    <xf numFmtId="49" fontId="26" fillId="7" borderId="8" xfId="29" applyFont="1" applyFill="1" applyBorder="1" applyProtection="1">
      <alignment horizontal="center" vertical="center" wrapText="1"/>
    </xf>
    <xf numFmtId="49" fontId="26" fillId="7" borderId="9" xfId="29" applyFont="1" applyFill="1" applyBorder="1" applyProtection="1">
      <alignment horizontal="center" vertical="center" wrapText="1"/>
    </xf>
    <xf numFmtId="49" fontId="26" fillId="7" borderId="5" xfId="29" applyFont="1" applyFill="1" applyBorder="1" applyProtection="1">
      <alignment horizontal="center" vertical="center" wrapText="1"/>
    </xf>
    <xf numFmtId="49" fontId="25" fillId="5" borderId="8" xfId="33" applyFont="1" applyFill="1" applyBorder="1" applyProtection="1">
      <alignment horizontal="center" vertical="center"/>
    </xf>
    <xf numFmtId="49" fontId="25" fillId="5" borderId="5" xfId="33" applyFont="1" applyFill="1" applyBorder="1" applyProtection="1">
      <alignment horizontal="center" vertical="center"/>
    </xf>
    <xf numFmtId="49" fontId="26" fillId="5" borderId="8" xfId="29" applyFont="1" applyFill="1" applyBorder="1" applyProtection="1">
      <alignment horizontal="center" vertical="center" wrapText="1"/>
    </xf>
    <xf numFmtId="49" fontId="26" fillId="5" borderId="9" xfId="29" applyFont="1" applyFill="1" applyBorder="1" applyProtection="1">
      <alignment horizontal="center" vertical="center" wrapText="1"/>
    </xf>
    <xf numFmtId="49" fontId="26" fillId="5" borderId="5" xfId="29" applyFont="1" applyFill="1" applyBorder="1" applyProtection="1">
      <alignment horizontal="center" vertical="center" wrapText="1"/>
    </xf>
    <xf numFmtId="49" fontId="26" fillId="6" borderId="8" xfId="29" applyFont="1" applyFill="1" applyBorder="1" applyProtection="1">
      <alignment horizontal="center" vertical="center" wrapText="1"/>
    </xf>
    <xf numFmtId="49" fontId="26" fillId="6" borderId="9" xfId="29" applyFont="1" applyFill="1" applyBorder="1" applyProtection="1">
      <alignment horizontal="center" vertical="center" wrapText="1"/>
    </xf>
    <xf numFmtId="49" fontId="26" fillId="6" borderId="5" xfId="29" applyFont="1" applyFill="1" applyBorder="1" applyProtection="1">
      <alignment horizontal="center" vertical="center" wrapText="1"/>
    </xf>
    <xf numFmtId="49" fontId="25" fillId="5" borderId="8" xfId="29" applyFont="1" applyFill="1" applyBorder="1" applyProtection="1">
      <alignment horizontal="center" vertical="center" wrapText="1"/>
    </xf>
    <xf numFmtId="49" fontId="25" fillId="5" borderId="5" xfId="29" applyFont="1" applyFill="1" applyBorder="1" applyProtection="1">
      <alignment horizontal="center" vertical="center" wrapText="1"/>
    </xf>
    <xf numFmtId="49" fontId="25" fillId="8" borderId="14" xfId="29" applyFont="1" applyFill="1" applyBorder="1" applyProtection="1">
      <alignment horizontal="center" vertical="center" wrapText="1"/>
    </xf>
    <xf numFmtId="49" fontId="25" fillId="8" borderId="7" xfId="29" applyFont="1" applyFill="1" applyBorder="1" applyProtection="1">
      <alignment horizontal="center" vertical="center" wrapText="1"/>
    </xf>
    <xf numFmtId="49" fontId="25" fillId="8" borderId="15" xfId="29" applyFont="1" applyFill="1" applyBorder="1" applyProtection="1">
      <alignment horizontal="center" vertical="center" wrapText="1"/>
    </xf>
    <xf numFmtId="49" fontId="25" fillId="8" borderId="18" xfId="29" applyFont="1" applyFill="1" applyBorder="1" applyProtection="1">
      <alignment horizontal="center" vertical="center" wrapText="1"/>
    </xf>
    <xf numFmtId="49" fontId="25" fillId="8" borderId="2" xfId="29" applyFont="1" applyFill="1" applyBorder="1" applyProtection="1">
      <alignment horizontal="center" vertical="center" wrapText="1"/>
    </xf>
    <xf numFmtId="49" fontId="25" fillId="8" borderId="19" xfId="29" applyFont="1" applyFill="1" applyBorder="1" applyProtection="1">
      <alignment horizontal="center" vertical="center" wrapText="1"/>
    </xf>
    <xf numFmtId="49" fontId="25" fillId="9" borderId="14" xfId="33" applyFont="1" applyFill="1" applyBorder="1" applyProtection="1">
      <alignment horizontal="center" vertical="center"/>
    </xf>
    <xf numFmtId="49" fontId="25" fillId="9" borderId="7" xfId="33" applyFont="1" applyFill="1" applyBorder="1" applyProtection="1">
      <alignment horizontal="center" vertical="center"/>
    </xf>
    <xf numFmtId="49" fontId="25" fillId="9" borderId="15" xfId="33" applyFont="1" applyFill="1" applyBorder="1" applyProtection="1">
      <alignment horizontal="center" vertical="center"/>
    </xf>
    <xf numFmtId="49" fontId="25" fillId="9" borderId="18" xfId="33" applyFont="1" applyFill="1" applyBorder="1" applyProtection="1">
      <alignment horizontal="center" vertical="center"/>
    </xf>
    <xf numFmtId="49" fontId="25" fillId="9" borderId="2" xfId="33" applyFont="1" applyFill="1" applyBorder="1" applyProtection="1">
      <alignment horizontal="center" vertical="center"/>
    </xf>
    <xf numFmtId="49" fontId="25" fillId="9" borderId="19" xfId="33" applyFont="1" applyFill="1" applyBorder="1" applyProtection="1">
      <alignment horizontal="center" vertical="center"/>
    </xf>
    <xf numFmtId="49" fontId="25" fillId="4" borderId="14" xfId="33" applyFont="1" applyFill="1" applyBorder="1" applyProtection="1">
      <alignment horizontal="center" vertical="center"/>
    </xf>
    <xf numFmtId="49" fontId="25" fillId="4" borderId="15" xfId="33" applyFont="1" applyFill="1" applyBorder="1" applyProtection="1">
      <alignment horizontal="center" vertical="center"/>
    </xf>
    <xf numFmtId="49" fontId="25" fillId="4" borderId="18" xfId="33" applyFont="1" applyFill="1" applyBorder="1" applyProtection="1">
      <alignment horizontal="center" vertical="center"/>
    </xf>
    <xf numFmtId="49" fontId="25" fillId="4" borderId="19" xfId="33" applyFont="1" applyFill="1" applyBorder="1" applyProtection="1">
      <alignment horizontal="center" vertical="center"/>
    </xf>
    <xf numFmtId="0" fontId="24" fillId="4" borderId="1" xfId="61" applyNumberFormat="1" applyFont="1" applyFill="1" applyBorder="1" applyAlignment="1" applyProtection="1">
      <alignment horizontal="center" wrapText="1"/>
    </xf>
    <xf numFmtId="0" fontId="24" fillId="4" borderId="1" xfId="61" applyNumberFormat="1" applyFont="1" applyFill="1" applyBorder="1" applyAlignment="1" applyProtection="1">
      <alignment horizontal="center" wrapText="1"/>
      <protection locked="0"/>
    </xf>
    <xf numFmtId="49" fontId="27" fillId="4" borderId="2" xfId="116" applyFont="1" applyFill="1" applyProtection="1">
      <alignment wrapText="1"/>
    </xf>
    <xf numFmtId="49" fontId="27" fillId="4" borderId="2" xfId="116" applyFont="1" applyFill="1" applyProtection="1">
      <alignment wrapText="1"/>
      <protection locked="0"/>
    </xf>
    <xf numFmtId="0" fontId="21" fillId="4" borderId="1" xfId="4" applyNumberFormat="1" applyFont="1" applyFill="1" applyProtection="1">
      <alignment horizontal="left" vertical="top" wrapText="1"/>
    </xf>
    <xf numFmtId="0" fontId="21" fillId="4" borderId="1" xfId="4" applyFont="1" applyFill="1" applyProtection="1">
      <alignment horizontal="left" vertical="top" wrapText="1"/>
      <protection locked="0"/>
    </xf>
    <xf numFmtId="0" fontId="24" fillId="4" borderId="1" xfId="48" applyNumberFormat="1" applyFont="1" applyFill="1" applyProtection="1">
      <alignment horizontal="center" wrapText="1"/>
    </xf>
    <xf numFmtId="0" fontId="24" fillId="4" borderId="1" xfId="48" applyFont="1" applyFill="1" applyProtection="1">
      <alignment horizontal="center" wrapText="1"/>
      <protection locked="0"/>
    </xf>
    <xf numFmtId="49" fontId="25" fillId="4" borderId="7" xfId="33" applyFont="1" applyFill="1" applyBorder="1" applyProtection="1">
      <alignment horizontal="center" vertical="center"/>
    </xf>
    <xf numFmtId="49" fontId="25" fillId="4" borderId="2" xfId="33" applyFont="1" applyFill="1" applyBorder="1" applyProtection="1">
      <alignment horizontal="center" vertical="center"/>
    </xf>
  </cellXfs>
  <cellStyles count="117">
    <cellStyle name="br" xfId="97"/>
    <cellStyle name="col" xfId="96"/>
    <cellStyle name="st101" xfId="11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6"/>
  <sheetViews>
    <sheetView showGridLines="0" tabSelected="1" topLeftCell="AC16" zoomScale="70" zoomScaleNormal="70" workbookViewId="0">
      <pane xSplit="2415" ySplit="3885" topLeftCell="AP63" activePane="bottomRight"/>
      <selection activeCell="T13" sqref="T13"/>
      <selection pane="topRight" activeCell="AZ25" sqref="AZ1:BD1048576"/>
      <selection pane="bottomLeft" activeCell="AC49" sqref="A49:XFD49"/>
      <selection pane="bottomRight" activeCell="AT51" sqref="AT51"/>
    </sheetView>
  </sheetViews>
  <sheetFormatPr defaultRowHeight="15" x14ac:dyDescent="0.25"/>
  <cols>
    <col min="1" max="1" width="48.140625" style="28" customWidth="1"/>
    <col min="2" max="2" width="8.5703125" style="28" customWidth="1"/>
    <col min="3" max="3" width="21.85546875" style="28" customWidth="1"/>
    <col min="4" max="4" width="14.140625" style="28" customWidth="1"/>
    <col min="5" max="5" width="13.42578125" style="28" customWidth="1"/>
    <col min="6" max="6" width="19.5703125" style="28" customWidth="1"/>
    <col min="7" max="9" width="13.42578125" style="28" customWidth="1"/>
    <col min="10" max="10" width="19.140625" style="28" customWidth="1"/>
    <col min="11" max="11" width="13.42578125" style="28" customWidth="1"/>
    <col min="12" max="12" width="13.7109375" style="28" customWidth="1"/>
    <col min="13" max="13" width="19.85546875" style="28" customWidth="1"/>
    <col min="14" max="16" width="13.7109375" style="28" customWidth="1"/>
    <col min="17" max="17" width="18.140625" style="28" customWidth="1"/>
    <col min="18" max="19" width="13.7109375" style="28" customWidth="1"/>
    <col min="20" max="20" width="20.5703125" style="28" customWidth="1"/>
    <col min="21" max="22" width="13.7109375" style="28" customWidth="1"/>
    <col min="23" max="23" width="19" style="28" customWidth="1"/>
    <col min="24" max="25" width="13.7109375" style="28" customWidth="1"/>
    <col min="26" max="26" width="18.42578125" style="28" customWidth="1"/>
    <col min="27" max="28" width="13.7109375" style="28" customWidth="1"/>
    <col min="29" max="29" width="11.85546875" style="28" customWidth="1"/>
    <col min="30" max="30" width="7.85546875" style="28" customWidth="1"/>
    <col min="31" max="31" width="9" style="28" customWidth="1"/>
    <col min="32" max="41" width="17.140625" style="87" customWidth="1"/>
    <col min="42" max="46" width="17.140625" style="114" customWidth="1"/>
    <col min="47" max="51" width="17.140625" style="133" customWidth="1"/>
    <col min="52" max="56" width="17.140625" style="154" customWidth="1"/>
    <col min="57" max="61" width="17.140625" style="169" customWidth="1"/>
    <col min="62" max="104" width="17.140625" style="28" customWidth="1"/>
    <col min="105" max="105" width="19.42578125" style="28" customWidth="1"/>
    <col min="106" max="106" width="16" style="28" customWidth="1"/>
    <col min="107" max="107" width="21.28515625" style="28" customWidth="1"/>
    <col min="108" max="111" width="9.140625" style="28" customWidth="1"/>
    <col min="112" max="112" width="21.140625" style="28" customWidth="1"/>
    <col min="113" max="113" width="13.42578125" style="28" customWidth="1"/>
    <col min="114" max="114" width="12.5703125" style="28" customWidth="1"/>
    <col min="115" max="115" width="13.28515625" style="28" customWidth="1"/>
    <col min="116" max="116" width="13.7109375" style="28" customWidth="1"/>
    <col min="117" max="117" width="21.28515625" style="28" customWidth="1"/>
    <col min="118" max="118" width="12.42578125" style="28" customWidth="1"/>
    <col min="119" max="119" width="10.7109375" style="28" customWidth="1"/>
    <col min="120" max="120" width="13.85546875" style="28" customWidth="1"/>
    <col min="121" max="121" width="9.140625" style="28" customWidth="1"/>
    <col min="122" max="122" width="13.28515625" style="28" customWidth="1"/>
    <col min="123" max="123" width="9.140625" style="28" customWidth="1"/>
    <col min="124" max="16384" width="9.140625" style="28"/>
  </cols>
  <sheetData>
    <row r="1" spans="1:123" s="7" customFormat="1" ht="12.75" customHeight="1" x14ac:dyDescent="0.25">
      <c r="A1" s="1"/>
      <c r="B1" s="2"/>
      <c r="C1" s="3"/>
      <c r="D1" s="3"/>
      <c r="E1" s="3"/>
      <c r="F1" s="3"/>
      <c r="G1" s="3"/>
      <c r="H1" s="3"/>
      <c r="I1" s="3"/>
      <c r="J1" s="3"/>
      <c r="K1" s="3"/>
      <c r="L1" s="3"/>
      <c r="M1" s="3"/>
      <c r="N1" s="3"/>
      <c r="O1" s="3"/>
      <c r="P1" s="3"/>
      <c r="Q1" s="3"/>
      <c r="R1" s="3"/>
      <c r="S1" s="3"/>
      <c r="T1" s="3"/>
      <c r="U1" s="3"/>
      <c r="V1" s="3"/>
      <c r="W1" s="3"/>
      <c r="X1" s="3"/>
      <c r="Y1" s="3"/>
      <c r="Z1" s="3"/>
      <c r="AA1" s="3"/>
      <c r="AB1" s="3"/>
      <c r="AC1" s="3"/>
      <c r="AD1" s="2"/>
      <c r="AE1" s="3"/>
      <c r="AF1" s="77"/>
      <c r="AG1" s="77"/>
      <c r="AH1" s="77"/>
      <c r="AI1" s="77"/>
      <c r="AJ1" s="77"/>
      <c r="AK1" s="77"/>
      <c r="AL1" s="77"/>
      <c r="AM1" s="77"/>
      <c r="AN1" s="77"/>
      <c r="AO1" s="267"/>
      <c r="AP1" s="268"/>
      <c r="AQ1" s="268"/>
      <c r="AR1" s="268"/>
      <c r="AS1" s="268"/>
      <c r="AT1" s="99"/>
      <c r="AU1" s="115"/>
      <c r="AV1" s="115"/>
      <c r="AW1" s="115"/>
      <c r="AX1" s="116"/>
      <c r="AY1" s="116"/>
      <c r="AZ1" s="134"/>
      <c r="BA1" s="134"/>
      <c r="BB1" s="134"/>
      <c r="BC1" s="134"/>
      <c r="BD1" s="134"/>
      <c r="BE1" s="155"/>
      <c r="BF1" s="155"/>
      <c r="BG1" s="155"/>
      <c r="BH1" s="155"/>
      <c r="BI1" s="155"/>
      <c r="BJ1" s="3"/>
      <c r="BK1" s="3"/>
      <c r="BL1" s="3"/>
      <c r="BM1" s="3"/>
      <c r="BN1" s="3"/>
      <c r="BO1" s="3"/>
      <c r="BP1" s="3"/>
      <c r="BQ1" s="3"/>
      <c r="BR1" s="3"/>
      <c r="BS1" s="3"/>
      <c r="BT1" s="3"/>
      <c r="BU1" s="3"/>
      <c r="BV1" s="3"/>
      <c r="BW1" s="3"/>
      <c r="BX1" s="3"/>
      <c r="BY1" s="3"/>
      <c r="BZ1" s="3"/>
      <c r="CA1" s="3"/>
      <c r="CB1" s="3"/>
      <c r="CC1" s="3"/>
      <c r="CD1" s="3"/>
      <c r="CE1" s="4"/>
      <c r="CF1" s="5"/>
      <c r="CG1" s="5"/>
      <c r="CH1" s="5"/>
      <c r="CI1" s="5"/>
      <c r="CJ1" s="5"/>
      <c r="CK1" s="5"/>
      <c r="CL1" s="5"/>
      <c r="CM1" s="5"/>
      <c r="CN1" s="5"/>
      <c r="CO1" s="5"/>
      <c r="CP1" s="5"/>
      <c r="CQ1" s="5"/>
      <c r="CR1" s="5"/>
      <c r="CS1" s="5"/>
      <c r="CT1" s="5"/>
      <c r="CU1" s="5"/>
      <c r="CV1" s="5"/>
      <c r="CW1" s="5"/>
      <c r="CX1" s="5"/>
      <c r="CY1" s="5"/>
      <c r="CZ1" s="5" t="s">
        <v>34</v>
      </c>
      <c r="DA1" s="6"/>
      <c r="DB1" s="4"/>
      <c r="DC1" s="4"/>
      <c r="DD1" s="4"/>
      <c r="DE1" s="4"/>
      <c r="DF1" s="4"/>
      <c r="DG1" s="4"/>
      <c r="DH1" s="4"/>
      <c r="DI1" s="4"/>
      <c r="DJ1" s="4"/>
      <c r="DK1" s="4"/>
      <c r="DL1" s="4"/>
      <c r="DM1" s="4"/>
      <c r="DN1" s="4"/>
      <c r="DO1" s="4"/>
      <c r="DP1" s="4"/>
      <c r="DQ1" s="4"/>
      <c r="DR1" s="4"/>
      <c r="DS1" s="4"/>
    </row>
    <row r="2" spans="1:123" s="7" customFormat="1" ht="15" customHeight="1" x14ac:dyDescent="0.25">
      <c r="A2" s="269" t="s">
        <v>227</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68"/>
      <c r="AP2" s="268"/>
      <c r="AQ2" s="268"/>
      <c r="AR2" s="268"/>
      <c r="AS2" s="268"/>
      <c r="AT2" s="100"/>
      <c r="AU2" s="117"/>
      <c r="AV2" s="117"/>
      <c r="AW2" s="117"/>
      <c r="AX2" s="118"/>
      <c r="AY2" s="118"/>
      <c r="AZ2" s="135"/>
      <c r="BA2" s="135"/>
      <c r="BB2" s="136"/>
      <c r="BC2" s="135"/>
      <c r="BD2" s="135"/>
      <c r="BE2" s="156"/>
      <c r="BF2" s="157"/>
      <c r="BG2" s="157"/>
      <c r="BH2" s="157"/>
      <c r="BI2" s="157"/>
      <c r="BJ2" s="8"/>
      <c r="BK2" s="8"/>
      <c r="BL2" s="8"/>
      <c r="BM2" s="8"/>
      <c r="BN2" s="8"/>
      <c r="BO2" s="8"/>
      <c r="BP2" s="8"/>
      <c r="BQ2" s="8"/>
      <c r="BR2" s="8"/>
      <c r="BS2" s="8"/>
      <c r="BT2" s="8"/>
      <c r="BU2" s="8"/>
      <c r="BV2" s="8"/>
      <c r="BW2" s="8"/>
      <c r="BX2" s="8"/>
      <c r="BY2" s="8"/>
      <c r="BZ2" s="8"/>
      <c r="CA2" s="8"/>
      <c r="CB2" s="8"/>
      <c r="CC2" s="8"/>
      <c r="CD2" s="8"/>
      <c r="CE2" s="8"/>
      <c r="CF2" s="9"/>
      <c r="CG2" s="9"/>
      <c r="CH2" s="9"/>
      <c r="CI2" s="9"/>
      <c r="CJ2" s="9"/>
      <c r="CK2" s="9"/>
      <c r="CL2" s="9"/>
      <c r="CM2" s="9"/>
      <c r="CN2" s="9"/>
      <c r="CO2" s="9"/>
      <c r="CP2" s="9"/>
      <c r="CQ2" s="9"/>
      <c r="CR2" s="9"/>
      <c r="CS2" s="9"/>
      <c r="CT2" s="9"/>
      <c r="CU2" s="9"/>
      <c r="CV2" s="9"/>
      <c r="CW2" s="9"/>
      <c r="CX2" s="9"/>
      <c r="CY2" s="9"/>
      <c r="CZ2" s="5" t="s">
        <v>35</v>
      </c>
      <c r="DA2" s="8"/>
      <c r="DB2" s="4"/>
      <c r="DC2" s="4"/>
      <c r="DD2" s="4"/>
      <c r="DE2" s="4"/>
      <c r="DF2" s="4"/>
      <c r="DG2" s="4"/>
      <c r="DH2" s="4"/>
      <c r="DI2" s="4"/>
      <c r="DJ2" s="4"/>
      <c r="DK2" s="4"/>
      <c r="DL2" s="4"/>
      <c r="DM2" s="4"/>
      <c r="DN2" s="4"/>
      <c r="DO2" s="4"/>
      <c r="DP2" s="4"/>
      <c r="DQ2" s="4"/>
      <c r="DR2" s="4"/>
      <c r="DS2" s="4"/>
    </row>
    <row r="3" spans="1:123" s="7" customFormat="1" ht="12.75" customHeight="1" x14ac:dyDescent="0.2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68"/>
      <c r="AP3" s="268"/>
      <c r="AQ3" s="268"/>
      <c r="AR3" s="268"/>
      <c r="AS3" s="268"/>
      <c r="AT3" s="100"/>
      <c r="AU3" s="117"/>
      <c r="AV3" s="117"/>
      <c r="AW3" s="117"/>
      <c r="AX3" s="119"/>
      <c r="AY3" s="119"/>
      <c r="AZ3" s="137"/>
      <c r="BA3" s="137"/>
      <c r="BB3" s="138"/>
      <c r="BC3" s="137"/>
      <c r="BD3" s="137"/>
      <c r="BE3" s="158"/>
      <c r="BF3" s="157"/>
      <c r="BG3" s="157"/>
      <c r="BH3" s="157"/>
      <c r="BI3" s="157"/>
      <c r="BJ3" s="8"/>
      <c r="BK3" s="8"/>
      <c r="BL3" s="8"/>
      <c r="BM3" s="8"/>
      <c r="BN3" s="8"/>
      <c r="BO3" s="8"/>
      <c r="BP3" s="8"/>
      <c r="BQ3" s="8"/>
      <c r="BR3" s="8"/>
      <c r="BS3" s="8"/>
      <c r="BT3" s="8"/>
      <c r="BU3" s="8"/>
      <c r="BV3" s="8"/>
      <c r="BW3" s="8"/>
      <c r="BX3" s="8"/>
      <c r="BY3" s="8"/>
      <c r="BZ3" s="8"/>
      <c r="CA3" s="8"/>
      <c r="CB3" s="8"/>
      <c r="CC3" s="8"/>
      <c r="CD3" s="8"/>
      <c r="CE3" s="8"/>
      <c r="CF3" s="9"/>
      <c r="CG3" s="9"/>
      <c r="CH3" s="9"/>
      <c r="CI3" s="9"/>
      <c r="CJ3" s="9"/>
      <c r="CK3" s="9"/>
      <c r="CL3" s="9"/>
      <c r="CM3" s="9"/>
      <c r="CN3" s="9"/>
      <c r="CO3" s="9"/>
      <c r="CP3" s="9"/>
      <c r="CQ3" s="9"/>
      <c r="CR3" s="9"/>
      <c r="CS3" s="9"/>
      <c r="CT3" s="9"/>
      <c r="CU3" s="9"/>
      <c r="CV3" s="9"/>
      <c r="CW3" s="9"/>
      <c r="CX3" s="9"/>
      <c r="CY3" s="9"/>
      <c r="CZ3" s="5" t="s">
        <v>36</v>
      </c>
      <c r="DA3" s="8"/>
      <c r="DB3" s="4"/>
      <c r="DC3" s="4"/>
      <c r="DD3" s="4"/>
      <c r="DE3" s="4"/>
      <c r="DF3" s="4"/>
      <c r="DG3" s="4"/>
      <c r="DH3" s="4"/>
      <c r="DI3" s="4"/>
      <c r="DJ3" s="4"/>
      <c r="DK3" s="4"/>
      <c r="DL3" s="4"/>
      <c r="DM3" s="4"/>
      <c r="DN3" s="4"/>
      <c r="DO3" s="4"/>
      <c r="DP3" s="4"/>
      <c r="DQ3" s="4"/>
      <c r="DR3" s="4"/>
      <c r="DS3" s="4"/>
    </row>
    <row r="4" spans="1:123" s="7" customFormat="1" ht="12.75" customHeight="1" x14ac:dyDescent="0.25">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78"/>
      <c r="AG4" s="78"/>
      <c r="AH4" s="78"/>
      <c r="AI4" s="78"/>
      <c r="AJ4" s="78"/>
      <c r="AK4" s="78"/>
      <c r="AL4" s="78"/>
      <c r="AM4" s="78"/>
      <c r="AN4" s="78"/>
      <c r="AO4" s="268"/>
      <c r="AP4" s="268"/>
      <c r="AQ4" s="268"/>
      <c r="AR4" s="268"/>
      <c r="AS4" s="268"/>
      <c r="AT4" s="100"/>
      <c r="AU4" s="117"/>
      <c r="AV4" s="117"/>
      <c r="AW4" s="117"/>
      <c r="AX4" s="119"/>
      <c r="AY4" s="119"/>
      <c r="AZ4" s="137"/>
      <c r="BA4" s="137"/>
      <c r="BB4" s="138"/>
      <c r="BC4" s="137"/>
      <c r="BD4" s="137"/>
      <c r="BE4" s="158"/>
      <c r="BF4" s="157"/>
      <c r="BG4" s="157"/>
      <c r="BH4" s="157"/>
      <c r="BI4" s="157"/>
      <c r="BJ4" s="8"/>
      <c r="BK4" s="8"/>
      <c r="BL4" s="8"/>
      <c r="BM4" s="8"/>
      <c r="BN4" s="8"/>
      <c r="BO4" s="8"/>
      <c r="BP4" s="8"/>
      <c r="BQ4" s="8"/>
      <c r="BR4" s="8"/>
      <c r="BS4" s="8"/>
      <c r="BT4" s="8"/>
      <c r="BU4" s="8"/>
      <c r="BV4" s="8"/>
      <c r="BW4" s="8"/>
      <c r="BX4" s="8"/>
      <c r="BY4" s="8"/>
      <c r="BZ4" s="8"/>
      <c r="CA4" s="8"/>
      <c r="CB4" s="8"/>
      <c r="CC4" s="8"/>
      <c r="CD4" s="8"/>
      <c r="CE4" s="8"/>
      <c r="CF4" s="9"/>
      <c r="CG4" s="9"/>
      <c r="CH4" s="9"/>
      <c r="CI4" s="9"/>
      <c r="CJ4" s="9"/>
      <c r="CK4" s="9"/>
      <c r="CL4" s="9"/>
      <c r="CM4" s="9"/>
      <c r="CN4" s="9"/>
      <c r="CO4" s="9"/>
      <c r="CP4" s="9"/>
      <c r="CQ4" s="9"/>
      <c r="CR4" s="9"/>
      <c r="CS4" s="9"/>
      <c r="CT4" s="9"/>
      <c r="CU4" s="9"/>
      <c r="CV4" s="9"/>
      <c r="CW4" s="9"/>
      <c r="CX4" s="9"/>
      <c r="CY4" s="9"/>
      <c r="CZ4" s="5"/>
      <c r="DA4" s="8"/>
      <c r="DB4" s="4"/>
      <c r="DC4" s="4"/>
      <c r="DD4" s="4"/>
      <c r="DE4" s="4"/>
      <c r="DF4" s="4"/>
      <c r="DG4" s="4"/>
      <c r="DH4" s="4"/>
      <c r="DI4" s="4"/>
      <c r="DJ4" s="4"/>
      <c r="DK4" s="4"/>
      <c r="DL4" s="4"/>
      <c r="DM4" s="4"/>
      <c r="DN4" s="4"/>
      <c r="DO4" s="4"/>
      <c r="DP4" s="4"/>
      <c r="DQ4" s="4"/>
      <c r="DR4" s="4"/>
      <c r="DS4" s="4"/>
    </row>
    <row r="5" spans="1:123" s="7" customFormat="1" ht="12.75" customHeight="1" x14ac:dyDescent="0.25">
      <c r="A5" s="11"/>
      <c r="B5" s="12"/>
      <c r="C5" s="8"/>
      <c r="D5" s="13"/>
      <c r="E5" s="14"/>
      <c r="F5" s="14"/>
      <c r="G5" s="14"/>
      <c r="H5" s="14"/>
      <c r="I5" s="14"/>
      <c r="J5" s="8"/>
      <c r="K5" s="15"/>
      <c r="L5" s="4"/>
      <c r="M5" s="4"/>
      <c r="N5" s="15"/>
      <c r="O5" s="8"/>
      <c r="P5" s="8"/>
      <c r="Q5" s="8"/>
      <c r="R5" s="16"/>
      <c r="S5" s="17" t="s">
        <v>238</v>
      </c>
      <c r="T5" s="18"/>
      <c r="U5" s="16"/>
      <c r="V5" s="16"/>
      <c r="W5" s="8"/>
      <c r="X5" s="8"/>
      <c r="Y5" s="8"/>
      <c r="Z5" s="8"/>
      <c r="AA5" s="8"/>
      <c r="AB5" s="8"/>
      <c r="AC5" s="8"/>
      <c r="AD5" s="19"/>
      <c r="AE5" s="8"/>
      <c r="AF5" s="79"/>
      <c r="AG5" s="79"/>
      <c r="AH5" s="79"/>
      <c r="AI5" s="79"/>
      <c r="AJ5" s="79"/>
      <c r="AK5" s="79"/>
      <c r="AL5" s="79"/>
      <c r="AM5" s="79"/>
      <c r="AN5" s="79"/>
      <c r="AO5" s="268"/>
      <c r="AP5" s="268"/>
      <c r="AQ5" s="268"/>
      <c r="AR5" s="268"/>
      <c r="AS5" s="268"/>
      <c r="AT5" s="100"/>
      <c r="AU5" s="117"/>
      <c r="AV5" s="117"/>
      <c r="AW5" s="117"/>
      <c r="AX5" s="120"/>
      <c r="AY5" s="120"/>
      <c r="AZ5" s="138"/>
      <c r="BA5" s="138"/>
      <c r="BB5" s="138"/>
      <c r="BC5" s="138"/>
      <c r="BD5" s="138"/>
      <c r="BE5" s="157"/>
      <c r="BF5" s="157"/>
      <c r="BG5" s="157"/>
      <c r="BH5" s="157"/>
      <c r="BI5" s="157"/>
      <c r="BJ5" s="8"/>
      <c r="BK5" s="8"/>
      <c r="BL5" s="8"/>
      <c r="BM5" s="8"/>
      <c r="BN5" s="8"/>
      <c r="BO5" s="8"/>
      <c r="BP5" s="8"/>
      <c r="BQ5" s="8"/>
      <c r="BR5" s="8"/>
      <c r="BS5" s="8"/>
      <c r="BT5" s="8"/>
      <c r="BU5" s="8"/>
      <c r="BV5" s="8"/>
      <c r="BW5" s="8"/>
      <c r="BX5" s="8"/>
      <c r="BY5" s="8"/>
      <c r="BZ5" s="8"/>
      <c r="CA5" s="8"/>
      <c r="CB5" s="8"/>
      <c r="CC5" s="8"/>
      <c r="CD5" s="8"/>
      <c r="CE5" s="8"/>
      <c r="CF5" s="9"/>
      <c r="CG5" s="9"/>
      <c r="CH5" s="9"/>
      <c r="CI5" s="9"/>
      <c r="CJ5" s="9"/>
      <c r="CK5" s="9"/>
      <c r="CL5" s="9"/>
      <c r="CM5" s="9"/>
      <c r="CN5" s="9"/>
      <c r="CO5" s="9"/>
      <c r="CP5" s="9"/>
      <c r="CQ5" s="9"/>
      <c r="CR5" s="9"/>
      <c r="CS5" s="9"/>
      <c r="CT5" s="9"/>
      <c r="CU5" s="9"/>
      <c r="CV5" s="9"/>
      <c r="CW5" s="9"/>
      <c r="CX5" s="9"/>
      <c r="CY5" s="9"/>
      <c r="CZ5" s="9"/>
      <c r="DA5" s="8"/>
      <c r="DB5" s="4"/>
      <c r="DC5" s="4"/>
      <c r="DD5" s="4"/>
      <c r="DE5" s="4"/>
      <c r="DF5" s="4"/>
      <c r="DG5" s="4"/>
      <c r="DH5" s="4"/>
      <c r="DI5" s="4"/>
      <c r="DJ5" s="4"/>
      <c r="DK5" s="4"/>
      <c r="DL5" s="4"/>
      <c r="DM5" s="4"/>
      <c r="DN5" s="4"/>
      <c r="DO5" s="4"/>
      <c r="DP5" s="4"/>
      <c r="DQ5" s="4"/>
      <c r="DR5" s="4"/>
      <c r="DS5" s="4"/>
    </row>
    <row r="6" spans="1:123" s="7" customFormat="1" ht="12.75" customHeight="1" x14ac:dyDescent="0.25">
      <c r="A6" s="11"/>
      <c r="B6" s="12"/>
      <c r="C6" s="8"/>
      <c r="D6" s="13"/>
      <c r="E6" s="14"/>
      <c r="F6" s="14"/>
      <c r="G6" s="14"/>
      <c r="H6" s="14"/>
      <c r="I6" s="14"/>
      <c r="J6" s="8"/>
      <c r="K6" s="15"/>
      <c r="L6" s="4"/>
      <c r="M6" s="4"/>
      <c r="N6" s="15"/>
      <c r="O6" s="8"/>
      <c r="P6" s="8"/>
      <c r="Q6" s="8"/>
      <c r="R6" s="16"/>
      <c r="S6" s="17"/>
      <c r="T6" s="18"/>
      <c r="U6" s="16"/>
      <c r="V6" s="16"/>
      <c r="W6" s="8"/>
      <c r="X6" s="8"/>
      <c r="Y6" s="8"/>
      <c r="Z6" s="8"/>
      <c r="AA6" s="8"/>
      <c r="AB6" s="8"/>
      <c r="AC6" s="8"/>
      <c r="AD6" s="19"/>
      <c r="AE6" s="8"/>
      <c r="AF6" s="79"/>
      <c r="AG6" s="79"/>
      <c r="AH6" s="79"/>
      <c r="AI6" s="79"/>
      <c r="AJ6" s="79"/>
      <c r="AK6" s="79"/>
      <c r="AL6" s="79"/>
      <c r="AM6" s="79"/>
      <c r="AN6" s="79"/>
      <c r="AO6" s="268"/>
      <c r="AP6" s="268"/>
      <c r="AQ6" s="268"/>
      <c r="AR6" s="268"/>
      <c r="AS6" s="268"/>
      <c r="AT6" s="100"/>
      <c r="AU6" s="117"/>
      <c r="AV6" s="117"/>
      <c r="AW6" s="117"/>
      <c r="AX6" s="120"/>
      <c r="AY6" s="120"/>
      <c r="AZ6" s="138"/>
      <c r="BA6" s="138"/>
      <c r="BB6" s="138"/>
      <c r="BC6" s="138"/>
      <c r="BD6" s="138"/>
      <c r="BE6" s="157"/>
      <c r="BF6" s="157"/>
      <c r="BG6" s="157"/>
      <c r="BH6" s="157"/>
      <c r="BI6" s="157"/>
      <c r="BJ6" s="8"/>
      <c r="BK6" s="8"/>
      <c r="BL6" s="8"/>
      <c r="BM6" s="8"/>
      <c r="BN6" s="8"/>
      <c r="BO6" s="8"/>
      <c r="BP6" s="8"/>
      <c r="BQ6" s="8"/>
      <c r="BR6" s="8"/>
      <c r="BS6" s="8"/>
      <c r="BT6" s="8"/>
      <c r="BU6" s="8"/>
      <c r="BV6" s="8"/>
      <c r="BW6" s="8"/>
      <c r="BX6" s="8"/>
      <c r="BY6" s="8"/>
      <c r="BZ6" s="8"/>
      <c r="CA6" s="8"/>
      <c r="CB6" s="8"/>
      <c r="CC6" s="8"/>
      <c r="CD6" s="8"/>
      <c r="CE6" s="8"/>
      <c r="CF6" s="9"/>
      <c r="CG6" s="9"/>
      <c r="CH6" s="9"/>
      <c r="CI6" s="9"/>
      <c r="CJ6" s="9"/>
      <c r="CK6" s="9"/>
      <c r="CL6" s="9"/>
      <c r="CM6" s="9"/>
      <c r="CN6" s="9"/>
      <c r="CO6" s="9"/>
      <c r="CP6" s="9"/>
      <c r="CQ6" s="9"/>
      <c r="CR6" s="9"/>
      <c r="CS6" s="9"/>
      <c r="CT6" s="9"/>
      <c r="CU6" s="9"/>
      <c r="CV6" s="9"/>
      <c r="CW6" s="9"/>
      <c r="CX6" s="9"/>
      <c r="CY6" s="9"/>
      <c r="CZ6" s="9"/>
      <c r="DA6" s="8"/>
      <c r="DB6" s="4"/>
      <c r="DC6" s="4"/>
      <c r="DD6" s="4"/>
      <c r="DE6" s="4"/>
      <c r="DF6" s="4"/>
      <c r="DG6" s="4"/>
      <c r="DH6" s="4"/>
      <c r="DI6" s="4"/>
      <c r="DJ6" s="4"/>
      <c r="DK6" s="4"/>
      <c r="DL6" s="4"/>
      <c r="DM6" s="4"/>
      <c r="DN6" s="4"/>
      <c r="DO6" s="4"/>
      <c r="DP6" s="4"/>
      <c r="DQ6" s="4"/>
      <c r="DR6" s="4"/>
      <c r="DS6" s="4"/>
    </row>
    <row r="7" spans="1:123" s="7" customFormat="1" ht="12.75" customHeight="1" x14ac:dyDescent="0.25">
      <c r="A7" s="11"/>
      <c r="B7" s="12"/>
      <c r="C7" s="8"/>
      <c r="D7" s="13"/>
      <c r="E7" s="14"/>
      <c r="F7" s="14"/>
      <c r="G7" s="14"/>
      <c r="H7" s="14"/>
      <c r="I7" s="14"/>
      <c r="J7" s="8"/>
      <c r="K7" s="15"/>
      <c r="L7" s="4"/>
      <c r="M7" s="4"/>
      <c r="N7" s="15"/>
      <c r="O7" s="8"/>
      <c r="P7" s="8"/>
      <c r="Q7" s="8"/>
      <c r="R7" s="16"/>
      <c r="S7" s="17"/>
      <c r="T7" s="18"/>
      <c r="U7" s="16"/>
      <c r="V7" s="16"/>
      <c r="W7" s="8"/>
      <c r="X7" s="8"/>
      <c r="Y7" s="8"/>
      <c r="Z7" s="8"/>
      <c r="AA7" s="8"/>
      <c r="AB7" s="8"/>
      <c r="AC7" s="8"/>
      <c r="AD7" s="19"/>
      <c r="AE7" s="8"/>
      <c r="AF7" s="79"/>
      <c r="AG7" s="79"/>
      <c r="AH7" s="79"/>
      <c r="AI7" s="79"/>
      <c r="AJ7" s="79"/>
      <c r="AK7" s="79"/>
      <c r="AL7" s="79"/>
      <c r="AM7" s="79"/>
      <c r="AN7" s="79"/>
      <c r="AO7" s="268"/>
      <c r="AP7" s="268"/>
      <c r="AQ7" s="268"/>
      <c r="AR7" s="268"/>
      <c r="AS7" s="268"/>
      <c r="AT7" s="100"/>
      <c r="AU7" s="117"/>
      <c r="AV7" s="117"/>
      <c r="AW7" s="117"/>
      <c r="AX7" s="120"/>
      <c r="AY7" s="120"/>
      <c r="AZ7" s="138"/>
      <c r="BA7" s="138"/>
      <c r="BB7" s="138"/>
      <c r="BC7" s="138"/>
      <c r="BD7" s="138"/>
      <c r="BE7" s="157"/>
      <c r="BF7" s="157"/>
      <c r="BG7" s="157"/>
      <c r="BH7" s="157"/>
      <c r="BI7" s="157"/>
      <c r="BJ7" s="8"/>
      <c r="BK7" s="8"/>
      <c r="BL7" s="8"/>
      <c r="BM7" s="8"/>
      <c r="BN7" s="8"/>
      <c r="BO7" s="8"/>
      <c r="BP7" s="8"/>
      <c r="BQ7" s="8"/>
      <c r="BR7" s="8"/>
      <c r="BS7" s="8"/>
      <c r="BT7" s="8"/>
      <c r="BU7" s="8"/>
      <c r="BV7" s="8"/>
      <c r="BW7" s="8"/>
      <c r="BX7" s="8"/>
      <c r="BY7" s="8"/>
      <c r="BZ7" s="8"/>
      <c r="CA7" s="8"/>
      <c r="CB7" s="8"/>
      <c r="CC7" s="8"/>
      <c r="CD7" s="8"/>
      <c r="CE7" s="8"/>
      <c r="CF7" s="9"/>
      <c r="CG7" s="9"/>
      <c r="CH7" s="9"/>
      <c r="CI7" s="9"/>
      <c r="CJ7" s="9"/>
      <c r="CK7" s="9"/>
      <c r="CL7" s="9"/>
      <c r="CM7" s="9"/>
      <c r="CN7" s="9"/>
      <c r="CO7" s="9"/>
      <c r="CP7" s="9"/>
      <c r="CQ7" s="9"/>
      <c r="CR7" s="9"/>
      <c r="CS7" s="9"/>
      <c r="CT7" s="9"/>
      <c r="CU7" s="9"/>
      <c r="CV7" s="9"/>
      <c r="CW7" s="9"/>
      <c r="CX7" s="9"/>
      <c r="CY7" s="9"/>
      <c r="CZ7" s="9"/>
      <c r="DA7" s="8"/>
      <c r="DB7" s="4"/>
      <c r="DC7" s="4"/>
      <c r="DD7" s="4"/>
      <c r="DE7" s="4"/>
      <c r="DF7" s="4"/>
      <c r="DG7" s="4"/>
      <c r="DH7" s="4"/>
      <c r="DI7" s="4"/>
      <c r="DJ7" s="4"/>
      <c r="DK7" s="4"/>
      <c r="DL7" s="4"/>
      <c r="DM7" s="4"/>
      <c r="DN7" s="4"/>
      <c r="DO7" s="4"/>
      <c r="DP7" s="4"/>
      <c r="DQ7" s="4"/>
      <c r="DR7" s="4"/>
      <c r="DS7" s="4"/>
    </row>
    <row r="8" spans="1:123" s="7" customFormat="1" ht="15" customHeight="1" x14ac:dyDescent="0.25">
      <c r="A8" s="263" t="s">
        <v>228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8"/>
      <c r="AP8" s="268"/>
      <c r="AQ8" s="268"/>
      <c r="AR8" s="268"/>
      <c r="AS8" s="268"/>
      <c r="AT8" s="101"/>
      <c r="AU8" s="121"/>
      <c r="AV8" s="121"/>
      <c r="AW8" s="121"/>
      <c r="AX8" s="122"/>
      <c r="AY8" s="122"/>
      <c r="AZ8" s="139"/>
      <c r="BA8" s="139"/>
      <c r="BB8" s="140"/>
      <c r="BC8" s="139"/>
      <c r="BD8" s="139"/>
      <c r="BE8" s="159"/>
      <c r="BF8" s="157"/>
      <c r="BG8" s="157"/>
      <c r="BH8" s="157"/>
      <c r="BI8" s="157"/>
      <c r="BJ8" s="8"/>
      <c r="BK8" s="8"/>
      <c r="BL8" s="8"/>
      <c r="BM8" s="8"/>
      <c r="BN8" s="8"/>
      <c r="BO8" s="8"/>
      <c r="BP8" s="8"/>
      <c r="BQ8" s="8"/>
      <c r="BR8" s="8"/>
      <c r="BS8" s="8"/>
      <c r="BT8" s="8"/>
      <c r="BU8" s="8"/>
      <c r="BV8" s="8"/>
      <c r="BW8" s="8"/>
      <c r="BX8" s="8"/>
      <c r="BY8" s="8"/>
      <c r="BZ8" s="8"/>
      <c r="CA8" s="8"/>
      <c r="CB8" s="8"/>
      <c r="CC8" s="8"/>
      <c r="CD8" s="8"/>
      <c r="CE8" s="8"/>
      <c r="CF8" s="20"/>
      <c r="CG8" s="20"/>
      <c r="CH8" s="20"/>
      <c r="CI8" s="20"/>
      <c r="CJ8" s="20"/>
      <c r="CK8" s="20"/>
      <c r="CL8" s="20"/>
      <c r="CM8" s="20"/>
      <c r="CN8" s="20"/>
      <c r="CO8" s="20"/>
      <c r="CP8" s="20"/>
      <c r="CQ8" s="20"/>
      <c r="CR8" s="20"/>
      <c r="CS8" s="20"/>
      <c r="CT8" s="20"/>
      <c r="CU8" s="20"/>
      <c r="CV8" s="20"/>
      <c r="CW8" s="20"/>
      <c r="CX8" s="20"/>
      <c r="CY8" s="20"/>
      <c r="CZ8" s="21" t="s">
        <v>35</v>
      </c>
      <c r="DA8" s="8"/>
      <c r="DB8" s="22"/>
      <c r="DC8" s="22"/>
      <c r="DD8" s="22"/>
      <c r="DE8" s="22"/>
      <c r="DF8" s="22"/>
      <c r="DG8" s="22"/>
      <c r="DH8" s="22"/>
      <c r="DI8" s="22"/>
      <c r="DJ8" s="22"/>
      <c r="DK8" s="22"/>
      <c r="DL8" s="22"/>
      <c r="DM8" s="22"/>
      <c r="DN8" s="22"/>
      <c r="DO8" s="22"/>
      <c r="DP8" s="22"/>
      <c r="DQ8" s="22"/>
      <c r="DR8" s="22"/>
      <c r="DS8" s="22"/>
    </row>
    <row r="9" spans="1:123" s="7" customFormat="1" ht="12.75" customHeight="1" x14ac:dyDescent="0.25">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8"/>
      <c r="AP9" s="268"/>
      <c r="AQ9" s="268"/>
      <c r="AR9" s="268"/>
      <c r="AS9" s="268"/>
      <c r="AT9" s="101"/>
      <c r="AU9" s="121"/>
      <c r="AV9" s="121"/>
      <c r="AW9" s="121"/>
      <c r="AX9" s="123"/>
      <c r="AY9" s="123"/>
      <c r="AZ9" s="141"/>
      <c r="BA9" s="141"/>
      <c r="BB9" s="138"/>
      <c r="BC9" s="141"/>
      <c r="BD9" s="141"/>
      <c r="BE9" s="160"/>
      <c r="BF9" s="157"/>
      <c r="BG9" s="157"/>
      <c r="BH9" s="157"/>
      <c r="BI9" s="157"/>
      <c r="BJ9" s="8"/>
      <c r="BK9" s="8"/>
      <c r="BL9" s="8"/>
      <c r="BM9" s="8"/>
      <c r="BN9" s="8"/>
      <c r="BO9" s="8"/>
      <c r="BP9" s="8"/>
      <c r="BQ9" s="8"/>
      <c r="BR9" s="8"/>
      <c r="BS9" s="8"/>
      <c r="BT9" s="8"/>
      <c r="BU9" s="8"/>
      <c r="BV9" s="8"/>
      <c r="BW9" s="8"/>
      <c r="BX9" s="8"/>
      <c r="BY9" s="8"/>
      <c r="BZ9" s="8"/>
      <c r="CA9" s="8"/>
      <c r="CB9" s="8"/>
      <c r="CC9" s="8"/>
      <c r="CD9" s="8"/>
      <c r="CE9" s="8"/>
      <c r="CF9" s="20"/>
      <c r="CG9" s="20"/>
      <c r="CH9" s="20"/>
      <c r="CI9" s="20"/>
      <c r="CJ9" s="20"/>
      <c r="CK9" s="20"/>
      <c r="CL9" s="20"/>
      <c r="CM9" s="20"/>
      <c r="CN9" s="20"/>
      <c r="CO9" s="20"/>
      <c r="CP9" s="20"/>
      <c r="CQ9" s="20"/>
      <c r="CR9" s="20"/>
      <c r="CS9" s="20"/>
      <c r="CT9" s="20"/>
      <c r="CU9" s="20"/>
      <c r="CV9" s="20"/>
      <c r="CW9" s="20"/>
      <c r="CX9" s="20"/>
      <c r="CY9" s="20"/>
      <c r="CZ9" s="21" t="s">
        <v>36</v>
      </c>
      <c r="DA9" s="8"/>
      <c r="DB9" s="22"/>
      <c r="DC9" s="22"/>
      <c r="DD9" s="22"/>
      <c r="DE9" s="22"/>
      <c r="DF9" s="22"/>
      <c r="DG9" s="22"/>
      <c r="DH9" s="22"/>
      <c r="DI9" s="22"/>
      <c r="DJ9" s="22"/>
      <c r="DK9" s="22"/>
      <c r="DL9" s="22"/>
      <c r="DM9" s="22"/>
      <c r="DN9" s="22"/>
      <c r="DO9" s="22"/>
      <c r="DP9" s="22"/>
      <c r="DQ9" s="22"/>
      <c r="DR9" s="22"/>
      <c r="DS9" s="22"/>
    </row>
    <row r="10" spans="1:123" s="7" customFormat="1" ht="12.75" customHeight="1" x14ac:dyDescent="0.25">
      <c r="A10" s="11"/>
      <c r="B10" s="23"/>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23"/>
      <c r="AE10" s="8"/>
      <c r="AF10" s="79"/>
      <c r="AG10" s="79"/>
      <c r="AH10" s="79"/>
      <c r="AI10" s="79"/>
      <c r="AJ10" s="79"/>
      <c r="AK10" s="79"/>
      <c r="AL10" s="79"/>
      <c r="AM10" s="79"/>
      <c r="AN10" s="79"/>
      <c r="AO10" s="268"/>
      <c r="AP10" s="268"/>
      <c r="AQ10" s="268"/>
      <c r="AR10" s="268"/>
      <c r="AS10" s="268"/>
      <c r="AT10" s="102"/>
      <c r="AU10" s="124"/>
      <c r="AV10" s="124"/>
      <c r="AW10" s="124"/>
      <c r="AX10" s="120"/>
      <c r="AY10" s="120"/>
      <c r="AZ10" s="138"/>
      <c r="BA10" s="138"/>
      <c r="BB10" s="142"/>
      <c r="BC10" s="138"/>
      <c r="BD10" s="138"/>
      <c r="BE10" s="157"/>
      <c r="BF10" s="157"/>
      <c r="BG10" s="157"/>
      <c r="BH10" s="157"/>
      <c r="BI10" s="157"/>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5"/>
      <c r="DA10" s="8"/>
      <c r="DB10" s="4"/>
      <c r="DC10" s="4"/>
      <c r="DD10" s="4"/>
      <c r="DE10" s="4"/>
      <c r="DF10" s="4"/>
      <c r="DG10" s="4"/>
      <c r="DH10" s="4"/>
      <c r="DI10" s="4"/>
      <c r="DJ10" s="4"/>
      <c r="DK10" s="4"/>
      <c r="DL10" s="4"/>
      <c r="DM10" s="4"/>
      <c r="DN10" s="4"/>
      <c r="DO10" s="4"/>
      <c r="DP10" s="4"/>
      <c r="DQ10" s="4"/>
      <c r="DR10" s="4"/>
      <c r="DS10" s="4"/>
    </row>
    <row r="11" spans="1:123" s="7" customFormat="1" ht="15.2" customHeight="1" x14ac:dyDescent="0.3">
      <c r="A11" s="24" t="s">
        <v>229</v>
      </c>
      <c r="B11" s="265" t="s">
        <v>230</v>
      </c>
      <c r="C11" s="266"/>
      <c r="D11" s="266"/>
      <c r="E11" s="266"/>
      <c r="F11" s="266"/>
      <c r="G11" s="266"/>
      <c r="H11" s="266"/>
      <c r="I11" s="266"/>
      <c r="J11" s="266"/>
      <c r="K11" s="8"/>
      <c r="L11" s="8"/>
      <c r="M11" s="8"/>
      <c r="N11" s="8"/>
      <c r="O11" s="8"/>
      <c r="P11" s="8"/>
      <c r="Q11" s="8"/>
      <c r="R11" s="8"/>
      <c r="S11" s="8"/>
      <c r="T11" s="8"/>
      <c r="U11" s="8"/>
      <c r="V11" s="8"/>
      <c r="W11" s="8"/>
      <c r="X11" s="8"/>
      <c r="Y11" s="8"/>
      <c r="Z11" s="8"/>
      <c r="AA11" s="8"/>
      <c r="AB11" s="8"/>
      <c r="AC11" s="8"/>
      <c r="AD11" s="25"/>
      <c r="AE11" s="8"/>
      <c r="AF11" s="79"/>
      <c r="AG11" s="79"/>
      <c r="AH11" s="79"/>
      <c r="AI11" s="79"/>
      <c r="AJ11" s="79"/>
      <c r="AK11" s="79"/>
      <c r="AL11" s="79"/>
      <c r="AM11" s="79"/>
      <c r="AN11" s="79"/>
      <c r="AO11" s="80"/>
      <c r="AP11" s="103"/>
      <c r="AQ11" s="103"/>
      <c r="AR11" s="103"/>
      <c r="AS11" s="103"/>
      <c r="AT11" s="101"/>
      <c r="AU11" s="121"/>
      <c r="AV11" s="121"/>
      <c r="AW11" s="121"/>
      <c r="AX11" s="120"/>
      <c r="AY11" s="120"/>
      <c r="AZ11" s="138"/>
      <c r="BA11" s="138"/>
      <c r="BB11" s="143"/>
      <c r="BC11" s="138"/>
      <c r="BD11" s="138"/>
      <c r="BE11" s="157"/>
      <c r="BF11" s="157"/>
      <c r="BG11" s="157"/>
      <c r="BH11" s="157"/>
      <c r="BI11" s="157"/>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22"/>
      <c r="DC11" s="22"/>
      <c r="DD11" s="22"/>
      <c r="DE11" s="22"/>
      <c r="DF11" s="22"/>
      <c r="DG11" s="22"/>
      <c r="DH11" s="22"/>
      <c r="DI11" s="22"/>
      <c r="DJ11" s="22"/>
      <c r="DK11" s="22"/>
      <c r="DL11" s="22"/>
      <c r="DM11" s="22"/>
      <c r="DN11" s="22"/>
      <c r="DO11" s="22"/>
      <c r="DP11" s="22"/>
      <c r="DQ11" s="22"/>
      <c r="DR11" s="22"/>
      <c r="DS11" s="22"/>
    </row>
    <row r="12" spans="1:123" s="7" customFormat="1" ht="12.75" customHeight="1" x14ac:dyDescent="0.25">
      <c r="A12" s="24" t="s">
        <v>0</v>
      </c>
      <c r="B12" s="25"/>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25"/>
      <c r="AE12" s="8"/>
      <c r="AF12" s="79"/>
      <c r="AG12" s="79"/>
      <c r="AH12" s="79"/>
      <c r="AI12" s="79"/>
      <c r="AJ12" s="79"/>
      <c r="AK12" s="79"/>
      <c r="AL12" s="79"/>
      <c r="AM12" s="79"/>
      <c r="AN12" s="79"/>
      <c r="AO12" s="79"/>
      <c r="AP12" s="104"/>
      <c r="AQ12" s="104"/>
      <c r="AR12" s="104"/>
      <c r="AS12" s="104"/>
      <c r="AT12" s="104"/>
      <c r="AU12" s="120"/>
      <c r="AV12" s="120"/>
      <c r="AW12" s="120"/>
      <c r="AX12" s="120"/>
      <c r="AY12" s="120"/>
      <c r="AZ12" s="138"/>
      <c r="BA12" s="138"/>
      <c r="BB12" s="144"/>
      <c r="BC12" s="138"/>
      <c r="BD12" s="138"/>
      <c r="BE12" s="157"/>
      <c r="BF12" s="157"/>
      <c r="BG12" s="157"/>
      <c r="BH12" s="157"/>
      <c r="BI12" s="157"/>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22"/>
      <c r="DC12" s="22"/>
      <c r="DD12" s="22"/>
      <c r="DE12" s="22"/>
      <c r="DF12" s="22"/>
      <c r="DG12" s="22"/>
      <c r="DH12" s="22"/>
      <c r="DI12" s="22"/>
      <c r="DJ12" s="22"/>
      <c r="DK12" s="22"/>
      <c r="DL12" s="22"/>
      <c r="DM12" s="22"/>
      <c r="DN12" s="22"/>
      <c r="DO12" s="22"/>
      <c r="DP12" s="22"/>
      <c r="DQ12" s="22"/>
      <c r="DR12" s="22"/>
      <c r="DS12" s="22"/>
    </row>
    <row r="13" spans="1:123" s="7" customFormat="1" ht="12.75" customHeight="1" x14ac:dyDescent="0.25">
      <c r="A13" s="1"/>
      <c r="B13" s="27"/>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27"/>
      <c r="AE13" s="3"/>
      <c r="AF13" s="77"/>
      <c r="AG13" s="77"/>
      <c r="AH13" s="77"/>
      <c r="AI13" s="77"/>
      <c r="AJ13" s="77"/>
      <c r="AK13" s="77"/>
      <c r="AL13" s="77"/>
      <c r="AM13" s="77"/>
      <c r="AN13" s="77"/>
      <c r="AO13" s="77"/>
      <c r="AP13" s="105"/>
      <c r="AQ13" s="105"/>
      <c r="AR13" s="105"/>
      <c r="AS13" s="105"/>
      <c r="AT13" s="105"/>
      <c r="AU13" s="116"/>
      <c r="AV13" s="116"/>
      <c r="AW13" s="116"/>
      <c r="AX13" s="116"/>
      <c r="AY13" s="116"/>
      <c r="AZ13" s="134"/>
      <c r="BA13" s="134"/>
      <c r="BB13" s="145"/>
      <c r="BC13" s="134"/>
      <c r="BD13" s="134"/>
      <c r="BE13" s="155"/>
      <c r="BF13" s="155"/>
      <c r="BG13" s="155"/>
      <c r="BH13" s="155"/>
      <c r="BI13" s="155"/>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4"/>
      <c r="DC13" s="4"/>
      <c r="DD13" s="4"/>
      <c r="DE13" s="4"/>
      <c r="DF13" s="4"/>
      <c r="DG13" s="4"/>
      <c r="DH13" s="4"/>
      <c r="DI13" s="4"/>
      <c r="DJ13" s="4"/>
      <c r="DK13" s="4"/>
      <c r="DL13" s="4"/>
      <c r="DM13" s="4"/>
      <c r="DN13" s="4"/>
      <c r="DO13" s="4"/>
      <c r="DP13" s="4"/>
      <c r="DQ13" s="4"/>
      <c r="DR13" s="4"/>
      <c r="DS13" s="4"/>
    </row>
    <row r="14" spans="1:123" ht="12.75" customHeight="1" x14ac:dyDescent="0.25">
      <c r="A14" s="1"/>
      <c r="B14" s="27"/>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27"/>
      <c r="AE14" s="3"/>
      <c r="AF14" s="77"/>
      <c r="AG14" s="77"/>
      <c r="AH14" s="77"/>
      <c r="AI14" s="77"/>
      <c r="AJ14" s="77"/>
      <c r="AK14" s="77"/>
      <c r="AL14" s="77"/>
      <c r="AM14" s="77"/>
      <c r="AN14" s="77"/>
      <c r="AO14" s="77"/>
      <c r="AP14" s="105"/>
      <c r="AQ14" s="105"/>
      <c r="AR14" s="105"/>
      <c r="AS14" s="105"/>
      <c r="AT14" s="105"/>
      <c r="AU14" s="116"/>
      <c r="AV14" s="116"/>
      <c r="AW14" s="116"/>
      <c r="AX14" s="116"/>
      <c r="AY14" s="116"/>
      <c r="AZ14" s="134"/>
      <c r="BA14" s="134"/>
      <c r="BB14" s="145"/>
      <c r="BC14" s="134"/>
      <c r="BD14" s="134"/>
      <c r="BE14" s="155"/>
      <c r="BF14" s="155"/>
      <c r="BG14" s="155"/>
      <c r="BH14" s="155"/>
      <c r="BI14" s="155"/>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4"/>
      <c r="DC14" s="4"/>
      <c r="DD14" s="4"/>
      <c r="DE14" s="4"/>
      <c r="DF14" s="4"/>
      <c r="DG14" s="4"/>
      <c r="DH14" s="4"/>
      <c r="DI14" s="4"/>
      <c r="DJ14" s="4"/>
      <c r="DK14" s="4"/>
      <c r="DL14" s="4"/>
      <c r="DM14" s="4"/>
      <c r="DN14" s="4"/>
      <c r="DO14" s="4"/>
      <c r="DP14" s="4"/>
      <c r="DQ14" s="4"/>
      <c r="DR14" s="4"/>
      <c r="DS14" s="4"/>
    </row>
    <row r="15" spans="1:123" ht="27.75" customHeight="1" x14ac:dyDescent="0.25">
      <c r="A15" s="29"/>
      <c r="B15" s="181" t="s">
        <v>1</v>
      </c>
      <c r="C15" s="193" t="s">
        <v>2</v>
      </c>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5"/>
      <c r="AC15" s="170" t="s">
        <v>3</v>
      </c>
      <c r="AD15" s="220" t="s">
        <v>4</v>
      </c>
      <c r="AE15" s="221"/>
      <c r="AF15" s="193" t="s">
        <v>37</v>
      </c>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5"/>
      <c r="BJ15" s="193" t="s">
        <v>38</v>
      </c>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5"/>
      <c r="CN15" s="193" t="s">
        <v>39</v>
      </c>
      <c r="CO15" s="194"/>
      <c r="CP15" s="194"/>
      <c r="CQ15" s="194"/>
      <c r="CR15" s="194"/>
      <c r="CS15" s="194"/>
      <c r="CT15" s="194"/>
      <c r="CU15" s="194"/>
      <c r="CV15" s="194"/>
      <c r="CW15" s="194"/>
      <c r="CX15" s="194"/>
      <c r="CY15" s="194"/>
      <c r="CZ15" s="194"/>
      <c r="DA15" s="194"/>
      <c r="DB15" s="195"/>
      <c r="DC15" s="193" t="s">
        <v>40</v>
      </c>
      <c r="DD15" s="194"/>
      <c r="DE15" s="194"/>
      <c r="DF15" s="194"/>
      <c r="DG15" s="194"/>
      <c r="DH15" s="194"/>
      <c r="DI15" s="194"/>
      <c r="DJ15" s="194"/>
      <c r="DK15" s="194"/>
      <c r="DL15" s="194"/>
      <c r="DM15" s="194"/>
      <c r="DN15" s="194"/>
      <c r="DO15" s="194"/>
      <c r="DP15" s="194"/>
      <c r="DQ15" s="195"/>
      <c r="DR15" s="170" t="s">
        <v>5</v>
      </c>
      <c r="DS15" s="4"/>
    </row>
    <row r="16" spans="1:123" ht="15" customHeight="1" x14ac:dyDescent="0.25">
      <c r="A16" s="30"/>
      <c r="B16" s="182"/>
      <c r="C16" s="199"/>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1"/>
      <c r="AC16" s="171"/>
      <c r="AD16" s="222"/>
      <c r="AE16" s="223"/>
      <c r="AF16" s="196"/>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8"/>
      <c r="BJ16" s="196"/>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8"/>
      <c r="CN16" s="196"/>
      <c r="CO16" s="197"/>
      <c r="CP16" s="197"/>
      <c r="CQ16" s="197"/>
      <c r="CR16" s="197"/>
      <c r="CS16" s="197"/>
      <c r="CT16" s="197"/>
      <c r="CU16" s="197"/>
      <c r="CV16" s="197"/>
      <c r="CW16" s="197"/>
      <c r="CX16" s="197"/>
      <c r="CY16" s="197"/>
      <c r="CZ16" s="197"/>
      <c r="DA16" s="197"/>
      <c r="DB16" s="198"/>
      <c r="DC16" s="196"/>
      <c r="DD16" s="197"/>
      <c r="DE16" s="197"/>
      <c r="DF16" s="197"/>
      <c r="DG16" s="197"/>
      <c r="DH16" s="197"/>
      <c r="DI16" s="197"/>
      <c r="DJ16" s="197"/>
      <c r="DK16" s="197"/>
      <c r="DL16" s="197"/>
      <c r="DM16" s="197"/>
      <c r="DN16" s="197"/>
      <c r="DO16" s="197"/>
      <c r="DP16" s="197"/>
      <c r="DQ16" s="198"/>
      <c r="DR16" s="171"/>
      <c r="DS16" s="4"/>
    </row>
    <row r="17" spans="1:123" ht="12.75" customHeight="1" x14ac:dyDescent="0.25">
      <c r="A17" s="30"/>
      <c r="B17" s="182"/>
      <c r="C17" s="184" t="s">
        <v>6</v>
      </c>
      <c r="D17" s="185"/>
      <c r="E17" s="185"/>
      <c r="F17" s="185"/>
      <c r="G17" s="185"/>
      <c r="H17" s="185"/>
      <c r="I17" s="185"/>
      <c r="J17" s="185"/>
      <c r="K17" s="185"/>
      <c r="L17" s="185"/>
      <c r="M17" s="185"/>
      <c r="N17" s="185"/>
      <c r="O17" s="185"/>
      <c r="P17" s="185"/>
      <c r="Q17" s="185"/>
      <c r="R17" s="185"/>
      <c r="S17" s="185"/>
      <c r="T17" s="185"/>
      <c r="U17" s="185"/>
      <c r="V17" s="186"/>
      <c r="W17" s="184" t="s">
        <v>7</v>
      </c>
      <c r="X17" s="185"/>
      <c r="Y17" s="185"/>
      <c r="Z17" s="185"/>
      <c r="AA17" s="185"/>
      <c r="AB17" s="186"/>
      <c r="AC17" s="171"/>
      <c r="AD17" s="222"/>
      <c r="AE17" s="223"/>
      <c r="AF17" s="199"/>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1"/>
      <c r="BJ17" s="199"/>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1"/>
      <c r="CN17" s="199"/>
      <c r="CO17" s="200"/>
      <c r="CP17" s="200"/>
      <c r="CQ17" s="200"/>
      <c r="CR17" s="200"/>
      <c r="CS17" s="200"/>
      <c r="CT17" s="200"/>
      <c r="CU17" s="200"/>
      <c r="CV17" s="200"/>
      <c r="CW17" s="200"/>
      <c r="CX17" s="200"/>
      <c r="CY17" s="200"/>
      <c r="CZ17" s="200"/>
      <c r="DA17" s="200"/>
      <c r="DB17" s="201"/>
      <c r="DC17" s="199"/>
      <c r="DD17" s="200"/>
      <c r="DE17" s="200"/>
      <c r="DF17" s="200"/>
      <c r="DG17" s="200"/>
      <c r="DH17" s="200"/>
      <c r="DI17" s="200"/>
      <c r="DJ17" s="200"/>
      <c r="DK17" s="200"/>
      <c r="DL17" s="200"/>
      <c r="DM17" s="200"/>
      <c r="DN17" s="200"/>
      <c r="DO17" s="200"/>
      <c r="DP17" s="200"/>
      <c r="DQ17" s="201"/>
      <c r="DR17" s="171"/>
      <c r="DS17" s="4"/>
    </row>
    <row r="18" spans="1:123" s="33" customFormat="1" ht="52.5" customHeight="1" x14ac:dyDescent="0.25">
      <c r="A18" s="31" t="s">
        <v>8</v>
      </c>
      <c r="B18" s="182"/>
      <c r="C18" s="187" t="s">
        <v>9</v>
      </c>
      <c r="D18" s="188"/>
      <c r="E18" s="189"/>
      <c r="F18" s="190" t="s">
        <v>10</v>
      </c>
      <c r="G18" s="191"/>
      <c r="H18" s="191"/>
      <c r="I18" s="192"/>
      <c r="J18" s="190" t="s">
        <v>11</v>
      </c>
      <c r="K18" s="191"/>
      <c r="L18" s="192"/>
      <c r="M18" s="190" t="s">
        <v>12</v>
      </c>
      <c r="N18" s="191"/>
      <c r="O18" s="191"/>
      <c r="P18" s="192"/>
      <c r="Q18" s="190" t="s">
        <v>13</v>
      </c>
      <c r="R18" s="191"/>
      <c r="S18" s="192"/>
      <c r="T18" s="190" t="s">
        <v>14</v>
      </c>
      <c r="U18" s="191"/>
      <c r="V18" s="192"/>
      <c r="W18" s="190" t="s">
        <v>15</v>
      </c>
      <c r="X18" s="191"/>
      <c r="Y18" s="192"/>
      <c r="Z18" s="190" t="s">
        <v>16</v>
      </c>
      <c r="AA18" s="191"/>
      <c r="AB18" s="192"/>
      <c r="AC18" s="171"/>
      <c r="AD18" s="224"/>
      <c r="AE18" s="225"/>
      <c r="AF18" s="239" t="s">
        <v>241</v>
      </c>
      <c r="AG18" s="240"/>
      <c r="AH18" s="240"/>
      <c r="AI18" s="240"/>
      <c r="AJ18" s="240"/>
      <c r="AK18" s="240"/>
      <c r="AL18" s="240"/>
      <c r="AM18" s="240"/>
      <c r="AN18" s="240"/>
      <c r="AO18" s="241"/>
      <c r="AP18" s="242" t="s">
        <v>245</v>
      </c>
      <c r="AQ18" s="243"/>
      <c r="AR18" s="243"/>
      <c r="AS18" s="243"/>
      <c r="AT18" s="244"/>
      <c r="AU18" s="234" t="s">
        <v>246</v>
      </c>
      <c r="AV18" s="235"/>
      <c r="AW18" s="235"/>
      <c r="AX18" s="235"/>
      <c r="AY18" s="236"/>
      <c r="AZ18" s="190" t="s">
        <v>247</v>
      </c>
      <c r="BA18" s="191"/>
      <c r="BB18" s="191"/>
      <c r="BC18" s="191"/>
      <c r="BD18" s="191"/>
      <c r="BE18" s="191"/>
      <c r="BF18" s="191"/>
      <c r="BG18" s="191"/>
      <c r="BH18" s="191"/>
      <c r="BI18" s="192"/>
      <c r="BJ18" s="190" t="s">
        <v>241</v>
      </c>
      <c r="BK18" s="191"/>
      <c r="BL18" s="191"/>
      <c r="BM18" s="191"/>
      <c r="BN18" s="191"/>
      <c r="BO18" s="191"/>
      <c r="BP18" s="191"/>
      <c r="BQ18" s="191"/>
      <c r="BR18" s="191"/>
      <c r="BS18" s="192"/>
      <c r="BT18" s="190" t="s">
        <v>245</v>
      </c>
      <c r="BU18" s="191"/>
      <c r="BV18" s="191"/>
      <c r="BW18" s="191"/>
      <c r="BX18" s="192"/>
      <c r="BY18" s="190" t="s">
        <v>246</v>
      </c>
      <c r="BZ18" s="191"/>
      <c r="CA18" s="191"/>
      <c r="CB18" s="191"/>
      <c r="CC18" s="192"/>
      <c r="CD18" s="190" t="s">
        <v>247</v>
      </c>
      <c r="CE18" s="191"/>
      <c r="CF18" s="191"/>
      <c r="CG18" s="191"/>
      <c r="CH18" s="191"/>
      <c r="CI18" s="191"/>
      <c r="CJ18" s="191"/>
      <c r="CK18" s="191"/>
      <c r="CL18" s="191"/>
      <c r="CM18" s="192"/>
      <c r="CN18" s="193" t="s">
        <v>241</v>
      </c>
      <c r="CO18" s="194"/>
      <c r="CP18" s="194"/>
      <c r="CQ18" s="194"/>
      <c r="CR18" s="195"/>
      <c r="CS18" s="202" t="s">
        <v>245</v>
      </c>
      <c r="CT18" s="203"/>
      <c r="CU18" s="203"/>
      <c r="CV18" s="203"/>
      <c r="CW18" s="204"/>
      <c r="CX18" s="202" t="s">
        <v>246</v>
      </c>
      <c r="CY18" s="203"/>
      <c r="CZ18" s="203"/>
      <c r="DA18" s="203"/>
      <c r="DB18" s="204"/>
      <c r="DC18" s="202" t="s">
        <v>241</v>
      </c>
      <c r="DD18" s="203"/>
      <c r="DE18" s="203"/>
      <c r="DF18" s="203"/>
      <c r="DG18" s="204"/>
      <c r="DH18" s="202" t="s">
        <v>245</v>
      </c>
      <c r="DI18" s="203"/>
      <c r="DJ18" s="203"/>
      <c r="DK18" s="203"/>
      <c r="DL18" s="204"/>
      <c r="DM18" s="202" t="s">
        <v>246</v>
      </c>
      <c r="DN18" s="203"/>
      <c r="DO18" s="203"/>
      <c r="DP18" s="203"/>
      <c r="DQ18" s="204"/>
      <c r="DR18" s="171"/>
      <c r="DS18" s="32"/>
    </row>
    <row r="19" spans="1:123" ht="64.5" customHeight="1" x14ac:dyDescent="0.25">
      <c r="A19" s="34"/>
      <c r="B19" s="182"/>
      <c r="C19" s="170" t="s">
        <v>17</v>
      </c>
      <c r="D19" s="170" t="s">
        <v>18</v>
      </c>
      <c r="E19" s="170" t="s">
        <v>19</v>
      </c>
      <c r="F19" s="170" t="s">
        <v>17</v>
      </c>
      <c r="G19" s="170" t="s">
        <v>18</v>
      </c>
      <c r="H19" s="170" t="s">
        <v>19</v>
      </c>
      <c r="I19" s="170" t="s">
        <v>20</v>
      </c>
      <c r="J19" s="170" t="s">
        <v>17</v>
      </c>
      <c r="K19" s="170" t="s">
        <v>21</v>
      </c>
      <c r="L19" s="170" t="s">
        <v>19</v>
      </c>
      <c r="M19" s="170" t="s">
        <v>17</v>
      </c>
      <c r="N19" s="170" t="s">
        <v>21</v>
      </c>
      <c r="O19" s="170" t="s">
        <v>19</v>
      </c>
      <c r="P19" s="170" t="s">
        <v>20</v>
      </c>
      <c r="Q19" s="170" t="s">
        <v>17</v>
      </c>
      <c r="R19" s="170" t="s">
        <v>21</v>
      </c>
      <c r="S19" s="170" t="s">
        <v>19</v>
      </c>
      <c r="T19" s="170" t="s">
        <v>17</v>
      </c>
      <c r="U19" s="170" t="s">
        <v>21</v>
      </c>
      <c r="V19" s="170" t="s">
        <v>19</v>
      </c>
      <c r="W19" s="170" t="s">
        <v>17</v>
      </c>
      <c r="X19" s="170" t="s">
        <v>18</v>
      </c>
      <c r="Y19" s="170" t="s">
        <v>19</v>
      </c>
      <c r="Z19" s="170" t="s">
        <v>17</v>
      </c>
      <c r="AA19" s="170" t="s">
        <v>21</v>
      </c>
      <c r="AB19" s="170" t="s">
        <v>19</v>
      </c>
      <c r="AC19" s="171"/>
      <c r="AD19" s="181" t="s">
        <v>22</v>
      </c>
      <c r="AE19" s="181" t="s">
        <v>23</v>
      </c>
      <c r="AF19" s="237" t="s">
        <v>24</v>
      </c>
      <c r="AG19" s="238"/>
      <c r="AH19" s="245" t="s">
        <v>41</v>
      </c>
      <c r="AI19" s="246"/>
      <c r="AJ19" s="245" t="s">
        <v>42</v>
      </c>
      <c r="AK19" s="246"/>
      <c r="AL19" s="245" t="s">
        <v>43</v>
      </c>
      <c r="AM19" s="246"/>
      <c r="AN19" s="245" t="s">
        <v>44</v>
      </c>
      <c r="AO19" s="246"/>
      <c r="AP19" s="217" t="s">
        <v>24</v>
      </c>
      <c r="AQ19" s="217" t="s">
        <v>41</v>
      </c>
      <c r="AR19" s="217" t="s">
        <v>42</v>
      </c>
      <c r="AS19" s="217" t="s">
        <v>43</v>
      </c>
      <c r="AT19" s="217" t="s">
        <v>44</v>
      </c>
      <c r="AU19" s="226" t="s">
        <v>24</v>
      </c>
      <c r="AV19" s="226" t="s">
        <v>41</v>
      </c>
      <c r="AW19" s="226" t="s">
        <v>42</v>
      </c>
      <c r="AX19" s="226" t="s">
        <v>43</v>
      </c>
      <c r="AY19" s="226" t="s">
        <v>44</v>
      </c>
      <c r="AZ19" s="247" t="s">
        <v>45</v>
      </c>
      <c r="BA19" s="248"/>
      <c r="BB19" s="248"/>
      <c r="BC19" s="248"/>
      <c r="BD19" s="249"/>
      <c r="BE19" s="253" t="s">
        <v>26</v>
      </c>
      <c r="BF19" s="254"/>
      <c r="BG19" s="254"/>
      <c r="BH19" s="254"/>
      <c r="BI19" s="255"/>
      <c r="BJ19" s="259" t="s">
        <v>24</v>
      </c>
      <c r="BK19" s="260"/>
      <c r="BL19" s="193" t="s">
        <v>41</v>
      </c>
      <c r="BM19" s="195"/>
      <c r="BN19" s="202" t="s">
        <v>42</v>
      </c>
      <c r="BO19" s="204"/>
      <c r="BP19" s="193" t="s">
        <v>43</v>
      </c>
      <c r="BQ19" s="195"/>
      <c r="BR19" s="202" t="s">
        <v>44</v>
      </c>
      <c r="BS19" s="204"/>
      <c r="BT19" s="170" t="s">
        <v>24</v>
      </c>
      <c r="BU19" s="170" t="s">
        <v>41</v>
      </c>
      <c r="BV19" s="170" t="s">
        <v>42</v>
      </c>
      <c r="BW19" s="170" t="s">
        <v>43</v>
      </c>
      <c r="BX19" s="170" t="s">
        <v>44</v>
      </c>
      <c r="BY19" s="170" t="s">
        <v>24</v>
      </c>
      <c r="BZ19" s="170" t="s">
        <v>41</v>
      </c>
      <c r="CA19" s="170" t="s">
        <v>42</v>
      </c>
      <c r="CB19" s="170" t="s">
        <v>43</v>
      </c>
      <c r="CC19" s="170" t="s">
        <v>44</v>
      </c>
      <c r="CD19" s="259" t="s">
        <v>25</v>
      </c>
      <c r="CE19" s="271"/>
      <c r="CF19" s="271"/>
      <c r="CG19" s="271"/>
      <c r="CH19" s="260"/>
      <c r="CI19" s="259" t="s">
        <v>26</v>
      </c>
      <c r="CJ19" s="271"/>
      <c r="CK19" s="271"/>
      <c r="CL19" s="271"/>
      <c r="CM19" s="260"/>
      <c r="CN19" s="196"/>
      <c r="CO19" s="197"/>
      <c r="CP19" s="197"/>
      <c r="CQ19" s="197"/>
      <c r="CR19" s="198"/>
      <c r="CS19" s="205"/>
      <c r="CT19" s="206"/>
      <c r="CU19" s="206"/>
      <c r="CV19" s="206"/>
      <c r="CW19" s="207"/>
      <c r="CX19" s="205"/>
      <c r="CY19" s="206"/>
      <c r="CZ19" s="206"/>
      <c r="DA19" s="206"/>
      <c r="DB19" s="207"/>
      <c r="DC19" s="205"/>
      <c r="DD19" s="206"/>
      <c r="DE19" s="206"/>
      <c r="DF19" s="206"/>
      <c r="DG19" s="207"/>
      <c r="DH19" s="205"/>
      <c r="DI19" s="206"/>
      <c r="DJ19" s="206"/>
      <c r="DK19" s="206"/>
      <c r="DL19" s="207"/>
      <c r="DM19" s="205"/>
      <c r="DN19" s="206"/>
      <c r="DO19" s="206"/>
      <c r="DP19" s="206"/>
      <c r="DQ19" s="207"/>
      <c r="DR19" s="171"/>
      <c r="DS19" s="4"/>
    </row>
    <row r="20" spans="1:123" ht="12.75" customHeight="1" x14ac:dyDescent="0.25">
      <c r="A20" s="30"/>
      <c r="B20" s="182"/>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82"/>
      <c r="AE20" s="182"/>
      <c r="AF20" s="214" t="s">
        <v>46</v>
      </c>
      <c r="AG20" s="214" t="s">
        <v>27</v>
      </c>
      <c r="AH20" s="214" t="s">
        <v>46</v>
      </c>
      <c r="AI20" s="214" t="s">
        <v>27</v>
      </c>
      <c r="AJ20" s="214" t="s">
        <v>46</v>
      </c>
      <c r="AK20" s="214" t="s">
        <v>27</v>
      </c>
      <c r="AL20" s="214" t="s">
        <v>46</v>
      </c>
      <c r="AM20" s="214" t="s">
        <v>27</v>
      </c>
      <c r="AN20" s="214" t="s">
        <v>46</v>
      </c>
      <c r="AO20" s="214" t="s">
        <v>27</v>
      </c>
      <c r="AP20" s="218"/>
      <c r="AQ20" s="218"/>
      <c r="AR20" s="218"/>
      <c r="AS20" s="218"/>
      <c r="AT20" s="218"/>
      <c r="AU20" s="227"/>
      <c r="AV20" s="227"/>
      <c r="AW20" s="227"/>
      <c r="AX20" s="227"/>
      <c r="AY20" s="227"/>
      <c r="AZ20" s="250"/>
      <c r="BA20" s="251"/>
      <c r="BB20" s="251"/>
      <c r="BC20" s="251"/>
      <c r="BD20" s="252"/>
      <c r="BE20" s="256"/>
      <c r="BF20" s="257"/>
      <c r="BG20" s="257"/>
      <c r="BH20" s="257"/>
      <c r="BI20" s="258"/>
      <c r="BJ20" s="261"/>
      <c r="BK20" s="262"/>
      <c r="BL20" s="199"/>
      <c r="BM20" s="201"/>
      <c r="BN20" s="208"/>
      <c r="BO20" s="210"/>
      <c r="BP20" s="199"/>
      <c r="BQ20" s="201"/>
      <c r="BR20" s="208"/>
      <c r="BS20" s="210"/>
      <c r="BT20" s="171"/>
      <c r="BU20" s="171"/>
      <c r="BV20" s="171"/>
      <c r="BW20" s="171"/>
      <c r="BX20" s="171"/>
      <c r="BY20" s="171"/>
      <c r="BZ20" s="171"/>
      <c r="CA20" s="171"/>
      <c r="CB20" s="171"/>
      <c r="CC20" s="171"/>
      <c r="CD20" s="261"/>
      <c r="CE20" s="272"/>
      <c r="CF20" s="272"/>
      <c r="CG20" s="272"/>
      <c r="CH20" s="262"/>
      <c r="CI20" s="261"/>
      <c r="CJ20" s="272"/>
      <c r="CK20" s="272"/>
      <c r="CL20" s="272"/>
      <c r="CM20" s="262"/>
      <c r="CN20" s="199"/>
      <c r="CO20" s="200"/>
      <c r="CP20" s="200"/>
      <c r="CQ20" s="200"/>
      <c r="CR20" s="201"/>
      <c r="CS20" s="208"/>
      <c r="CT20" s="209"/>
      <c r="CU20" s="209"/>
      <c r="CV20" s="209"/>
      <c r="CW20" s="210"/>
      <c r="CX20" s="208"/>
      <c r="CY20" s="209"/>
      <c r="CZ20" s="209"/>
      <c r="DA20" s="209"/>
      <c r="DB20" s="210"/>
      <c r="DC20" s="208"/>
      <c r="DD20" s="209"/>
      <c r="DE20" s="209"/>
      <c r="DF20" s="209"/>
      <c r="DG20" s="210"/>
      <c r="DH20" s="208"/>
      <c r="DI20" s="209"/>
      <c r="DJ20" s="209"/>
      <c r="DK20" s="209"/>
      <c r="DL20" s="210"/>
      <c r="DM20" s="208"/>
      <c r="DN20" s="209"/>
      <c r="DO20" s="209"/>
      <c r="DP20" s="209"/>
      <c r="DQ20" s="210"/>
      <c r="DR20" s="171"/>
      <c r="DS20" s="4"/>
    </row>
    <row r="21" spans="1:123" ht="12.75" customHeight="1" x14ac:dyDescent="0.25">
      <c r="A21" s="30"/>
      <c r="B21" s="182"/>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82"/>
      <c r="AE21" s="182"/>
      <c r="AF21" s="215"/>
      <c r="AG21" s="215"/>
      <c r="AH21" s="215"/>
      <c r="AI21" s="215"/>
      <c r="AJ21" s="215"/>
      <c r="AK21" s="215"/>
      <c r="AL21" s="215"/>
      <c r="AM21" s="215"/>
      <c r="AN21" s="215"/>
      <c r="AO21" s="215"/>
      <c r="AP21" s="218"/>
      <c r="AQ21" s="218"/>
      <c r="AR21" s="218"/>
      <c r="AS21" s="218"/>
      <c r="AT21" s="218"/>
      <c r="AU21" s="227"/>
      <c r="AV21" s="227"/>
      <c r="AW21" s="227"/>
      <c r="AX21" s="227"/>
      <c r="AY21" s="227"/>
      <c r="AZ21" s="229" t="s">
        <v>24</v>
      </c>
      <c r="BA21" s="229" t="s">
        <v>47</v>
      </c>
      <c r="BB21" s="229" t="s">
        <v>42</v>
      </c>
      <c r="BC21" s="229" t="s">
        <v>43</v>
      </c>
      <c r="BD21" s="229" t="s">
        <v>44</v>
      </c>
      <c r="BE21" s="211" t="s">
        <v>24</v>
      </c>
      <c r="BF21" s="211" t="s">
        <v>47</v>
      </c>
      <c r="BG21" s="211" t="s">
        <v>42</v>
      </c>
      <c r="BH21" s="211" t="s">
        <v>43</v>
      </c>
      <c r="BI21" s="211" t="s">
        <v>44</v>
      </c>
      <c r="BJ21" s="170" t="s">
        <v>46</v>
      </c>
      <c r="BK21" s="170" t="s">
        <v>27</v>
      </c>
      <c r="BL21" s="170" t="s">
        <v>46</v>
      </c>
      <c r="BM21" s="170" t="s">
        <v>27</v>
      </c>
      <c r="BN21" s="170" t="s">
        <v>46</v>
      </c>
      <c r="BO21" s="170" t="s">
        <v>27</v>
      </c>
      <c r="BP21" s="170" t="s">
        <v>46</v>
      </c>
      <c r="BQ21" s="170" t="s">
        <v>27</v>
      </c>
      <c r="BR21" s="170" t="s">
        <v>46</v>
      </c>
      <c r="BS21" s="170" t="s">
        <v>27</v>
      </c>
      <c r="BT21" s="171"/>
      <c r="BU21" s="171"/>
      <c r="BV21" s="171"/>
      <c r="BW21" s="171"/>
      <c r="BX21" s="171"/>
      <c r="BY21" s="171"/>
      <c r="BZ21" s="171"/>
      <c r="CA21" s="171"/>
      <c r="CB21" s="171"/>
      <c r="CC21" s="171"/>
      <c r="CD21" s="170" t="s">
        <v>24</v>
      </c>
      <c r="CE21" s="170" t="s">
        <v>48</v>
      </c>
      <c r="CF21" s="170" t="s">
        <v>42</v>
      </c>
      <c r="CG21" s="170" t="s">
        <v>43</v>
      </c>
      <c r="CH21" s="170" t="s">
        <v>44</v>
      </c>
      <c r="CI21" s="170" t="s">
        <v>24</v>
      </c>
      <c r="CJ21" s="170" t="s">
        <v>48</v>
      </c>
      <c r="CK21" s="170" t="s">
        <v>42</v>
      </c>
      <c r="CL21" s="170" t="s">
        <v>43</v>
      </c>
      <c r="CM21" s="170" t="s">
        <v>44</v>
      </c>
      <c r="CN21" s="170" t="s">
        <v>24</v>
      </c>
      <c r="CO21" s="170" t="s">
        <v>48</v>
      </c>
      <c r="CP21" s="170" t="s">
        <v>42</v>
      </c>
      <c r="CQ21" s="170" t="s">
        <v>43</v>
      </c>
      <c r="CR21" s="170" t="s">
        <v>44</v>
      </c>
      <c r="CS21" s="170" t="s">
        <v>24</v>
      </c>
      <c r="CT21" s="170" t="s">
        <v>48</v>
      </c>
      <c r="CU21" s="170" t="s">
        <v>42</v>
      </c>
      <c r="CV21" s="170" t="s">
        <v>43</v>
      </c>
      <c r="CW21" s="170" t="s">
        <v>44</v>
      </c>
      <c r="CX21" s="170" t="s">
        <v>24</v>
      </c>
      <c r="CY21" s="170" t="s">
        <v>48</v>
      </c>
      <c r="CZ21" s="170" t="s">
        <v>42</v>
      </c>
      <c r="DA21" s="170" t="s">
        <v>43</v>
      </c>
      <c r="DB21" s="170" t="s">
        <v>44</v>
      </c>
      <c r="DC21" s="170" t="s">
        <v>24</v>
      </c>
      <c r="DD21" s="170" t="s">
        <v>48</v>
      </c>
      <c r="DE21" s="170" t="s">
        <v>42</v>
      </c>
      <c r="DF21" s="170" t="s">
        <v>43</v>
      </c>
      <c r="DG21" s="170" t="s">
        <v>44</v>
      </c>
      <c r="DH21" s="170" t="s">
        <v>24</v>
      </c>
      <c r="DI21" s="170" t="s">
        <v>48</v>
      </c>
      <c r="DJ21" s="170" t="s">
        <v>42</v>
      </c>
      <c r="DK21" s="170" t="s">
        <v>43</v>
      </c>
      <c r="DL21" s="170" t="s">
        <v>44</v>
      </c>
      <c r="DM21" s="170" t="s">
        <v>24</v>
      </c>
      <c r="DN21" s="170" t="s">
        <v>48</v>
      </c>
      <c r="DO21" s="170" t="s">
        <v>42</v>
      </c>
      <c r="DP21" s="170" t="s">
        <v>43</v>
      </c>
      <c r="DQ21" s="170" t="s">
        <v>44</v>
      </c>
      <c r="DR21" s="171"/>
      <c r="DS21" s="4"/>
    </row>
    <row r="22" spans="1:123" ht="12.75" customHeight="1" x14ac:dyDescent="0.25">
      <c r="A22" s="30"/>
      <c r="B22" s="182"/>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82"/>
      <c r="AE22" s="182"/>
      <c r="AF22" s="215"/>
      <c r="AG22" s="215"/>
      <c r="AH22" s="215"/>
      <c r="AI22" s="215"/>
      <c r="AJ22" s="215"/>
      <c r="AK22" s="215"/>
      <c r="AL22" s="215"/>
      <c r="AM22" s="215"/>
      <c r="AN22" s="215"/>
      <c r="AO22" s="215"/>
      <c r="AP22" s="218"/>
      <c r="AQ22" s="218"/>
      <c r="AR22" s="218"/>
      <c r="AS22" s="218"/>
      <c r="AT22" s="218"/>
      <c r="AU22" s="227"/>
      <c r="AV22" s="227"/>
      <c r="AW22" s="227"/>
      <c r="AX22" s="227"/>
      <c r="AY22" s="227"/>
      <c r="AZ22" s="230"/>
      <c r="BA22" s="230"/>
      <c r="BB22" s="230"/>
      <c r="BC22" s="230"/>
      <c r="BD22" s="230"/>
      <c r="BE22" s="212"/>
      <c r="BF22" s="212"/>
      <c r="BG22" s="212"/>
      <c r="BH22" s="212"/>
      <c r="BI22" s="212"/>
      <c r="BJ22" s="171"/>
      <c r="BK22" s="171"/>
      <c r="BL22" s="171"/>
      <c r="BM22" s="171"/>
      <c r="BN22" s="171"/>
      <c r="BO22" s="171"/>
      <c r="BP22" s="171"/>
      <c r="BQ22" s="171"/>
      <c r="BR22" s="171"/>
      <c r="BS22" s="171"/>
      <c r="BT22" s="171"/>
      <c r="BU22" s="171"/>
      <c r="BV22" s="171"/>
      <c r="BW22" s="171"/>
      <c r="BX22" s="171"/>
      <c r="BY22" s="171"/>
      <c r="BZ22" s="171"/>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1"/>
      <c r="DR22" s="171"/>
      <c r="DS22" s="4"/>
    </row>
    <row r="23" spans="1:123" ht="12.75" customHeight="1" x14ac:dyDescent="0.25">
      <c r="A23" s="30"/>
      <c r="B23" s="182"/>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82"/>
      <c r="AE23" s="182"/>
      <c r="AF23" s="215"/>
      <c r="AG23" s="215"/>
      <c r="AH23" s="215"/>
      <c r="AI23" s="215"/>
      <c r="AJ23" s="215"/>
      <c r="AK23" s="215"/>
      <c r="AL23" s="215"/>
      <c r="AM23" s="215"/>
      <c r="AN23" s="215"/>
      <c r="AO23" s="215"/>
      <c r="AP23" s="218"/>
      <c r="AQ23" s="218"/>
      <c r="AR23" s="218"/>
      <c r="AS23" s="218"/>
      <c r="AT23" s="218"/>
      <c r="AU23" s="227"/>
      <c r="AV23" s="227"/>
      <c r="AW23" s="227"/>
      <c r="AX23" s="227"/>
      <c r="AY23" s="227"/>
      <c r="AZ23" s="230"/>
      <c r="BA23" s="230"/>
      <c r="BB23" s="230"/>
      <c r="BC23" s="230"/>
      <c r="BD23" s="230"/>
      <c r="BE23" s="212"/>
      <c r="BF23" s="212"/>
      <c r="BG23" s="212"/>
      <c r="BH23" s="212"/>
      <c r="BI23" s="212"/>
      <c r="BJ23" s="171"/>
      <c r="BK23" s="171"/>
      <c r="BL23" s="171"/>
      <c r="BM23" s="171"/>
      <c r="BN23" s="171"/>
      <c r="BO23" s="171"/>
      <c r="BP23" s="171"/>
      <c r="BQ23" s="171"/>
      <c r="BR23" s="171"/>
      <c r="BS23" s="171"/>
      <c r="BT23" s="171"/>
      <c r="BU23" s="171"/>
      <c r="BV23" s="171"/>
      <c r="BW23" s="171"/>
      <c r="BX23" s="171"/>
      <c r="BY23" s="171"/>
      <c r="BZ23" s="171"/>
      <c r="CA23" s="171"/>
      <c r="CB23" s="171"/>
      <c r="CC23" s="171"/>
      <c r="CD23" s="171"/>
      <c r="CE23" s="171"/>
      <c r="CF23" s="171"/>
      <c r="CG23" s="171"/>
      <c r="CH23" s="171"/>
      <c r="CI23" s="171"/>
      <c r="CJ23" s="171"/>
      <c r="CK23" s="171"/>
      <c r="CL23" s="171"/>
      <c r="CM23" s="171"/>
      <c r="CN23" s="171"/>
      <c r="CO23" s="171"/>
      <c r="CP23" s="171"/>
      <c r="CQ23" s="171"/>
      <c r="CR23" s="171"/>
      <c r="CS23" s="171"/>
      <c r="CT23" s="171"/>
      <c r="CU23" s="171"/>
      <c r="CV23" s="171"/>
      <c r="CW23" s="171"/>
      <c r="CX23" s="171"/>
      <c r="CY23" s="171"/>
      <c r="CZ23" s="171"/>
      <c r="DA23" s="171"/>
      <c r="DB23" s="171"/>
      <c r="DC23" s="171"/>
      <c r="DD23" s="171"/>
      <c r="DE23" s="171"/>
      <c r="DF23" s="171"/>
      <c r="DG23" s="171"/>
      <c r="DH23" s="171"/>
      <c r="DI23" s="171"/>
      <c r="DJ23" s="171"/>
      <c r="DK23" s="171"/>
      <c r="DL23" s="171"/>
      <c r="DM23" s="171"/>
      <c r="DN23" s="171"/>
      <c r="DO23" s="171"/>
      <c r="DP23" s="171"/>
      <c r="DQ23" s="171"/>
      <c r="DR23" s="171"/>
      <c r="DS23" s="4"/>
    </row>
    <row r="24" spans="1:123" ht="51.75" customHeight="1" x14ac:dyDescent="0.25">
      <c r="A24" s="30"/>
      <c r="B24" s="183"/>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c r="AD24" s="183"/>
      <c r="AE24" s="183"/>
      <c r="AF24" s="216"/>
      <c r="AG24" s="216"/>
      <c r="AH24" s="216"/>
      <c r="AI24" s="216"/>
      <c r="AJ24" s="216"/>
      <c r="AK24" s="216"/>
      <c r="AL24" s="216"/>
      <c r="AM24" s="216"/>
      <c r="AN24" s="216"/>
      <c r="AO24" s="216"/>
      <c r="AP24" s="219"/>
      <c r="AQ24" s="219"/>
      <c r="AR24" s="219"/>
      <c r="AS24" s="219"/>
      <c r="AT24" s="219"/>
      <c r="AU24" s="228"/>
      <c r="AV24" s="228"/>
      <c r="AW24" s="228"/>
      <c r="AX24" s="228"/>
      <c r="AY24" s="228"/>
      <c r="AZ24" s="231"/>
      <c r="BA24" s="231"/>
      <c r="BB24" s="231"/>
      <c r="BC24" s="231"/>
      <c r="BD24" s="231"/>
      <c r="BE24" s="213"/>
      <c r="BF24" s="213"/>
      <c r="BG24" s="213"/>
      <c r="BH24" s="213"/>
      <c r="BI24" s="213"/>
      <c r="BJ24" s="172"/>
      <c r="BK24" s="172"/>
      <c r="BL24" s="172"/>
      <c r="BM24" s="172"/>
      <c r="BN24" s="172"/>
      <c r="BO24" s="172"/>
      <c r="BP24" s="172"/>
      <c r="BQ24" s="172"/>
      <c r="BR24" s="172"/>
      <c r="BS24" s="172"/>
      <c r="BT24" s="172"/>
      <c r="BU24" s="172"/>
      <c r="BV24" s="172"/>
      <c r="BW24" s="172"/>
      <c r="BX24" s="172"/>
      <c r="BY24" s="172"/>
      <c r="BZ24" s="172"/>
      <c r="CA24" s="172"/>
      <c r="CB24" s="172"/>
      <c r="CC24" s="172"/>
      <c r="CD24" s="172"/>
      <c r="CE24" s="172"/>
      <c r="CF24" s="172"/>
      <c r="CG24" s="172"/>
      <c r="CH24" s="172"/>
      <c r="CI24" s="172"/>
      <c r="CJ24" s="172"/>
      <c r="CK24" s="172"/>
      <c r="CL24" s="172"/>
      <c r="CM24" s="172"/>
      <c r="CN24" s="172"/>
      <c r="CO24" s="172"/>
      <c r="CP24" s="172"/>
      <c r="CQ24" s="172"/>
      <c r="CR24" s="172"/>
      <c r="CS24" s="172"/>
      <c r="CT24" s="172"/>
      <c r="CU24" s="172"/>
      <c r="CV24" s="172"/>
      <c r="CW24" s="172"/>
      <c r="CX24" s="172"/>
      <c r="CY24" s="172"/>
      <c r="CZ24" s="172"/>
      <c r="DA24" s="172"/>
      <c r="DB24" s="172"/>
      <c r="DC24" s="172"/>
      <c r="DD24" s="172"/>
      <c r="DE24" s="172"/>
      <c r="DF24" s="172"/>
      <c r="DG24" s="172"/>
      <c r="DH24" s="172"/>
      <c r="DI24" s="172"/>
      <c r="DJ24" s="172"/>
      <c r="DK24" s="172"/>
      <c r="DL24" s="172"/>
      <c r="DM24" s="172"/>
      <c r="DN24" s="172"/>
      <c r="DO24" s="172"/>
      <c r="DP24" s="172"/>
      <c r="DQ24" s="172"/>
      <c r="DR24" s="172"/>
      <c r="DS24" s="4"/>
    </row>
    <row r="25" spans="1:123" ht="15" customHeight="1" x14ac:dyDescent="0.25">
      <c r="A25" s="35" t="s">
        <v>28</v>
      </c>
      <c r="B25" s="35" t="s">
        <v>29</v>
      </c>
      <c r="C25" s="36">
        <v>3</v>
      </c>
      <c r="D25" s="36">
        <v>4</v>
      </c>
      <c r="E25" s="36">
        <v>5</v>
      </c>
      <c r="F25" s="36">
        <v>6</v>
      </c>
      <c r="G25" s="36">
        <v>7</v>
      </c>
      <c r="H25" s="36">
        <v>8</v>
      </c>
      <c r="I25" s="36">
        <v>9</v>
      </c>
      <c r="J25" s="36">
        <v>10</v>
      </c>
      <c r="K25" s="36">
        <v>11</v>
      </c>
      <c r="L25" s="36">
        <v>12</v>
      </c>
      <c r="M25" s="36">
        <v>13</v>
      </c>
      <c r="N25" s="36">
        <v>14</v>
      </c>
      <c r="O25" s="36">
        <v>15</v>
      </c>
      <c r="P25" s="36">
        <v>16</v>
      </c>
      <c r="Q25" s="36">
        <v>17</v>
      </c>
      <c r="R25" s="36">
        <v>18</v>
      </c>
      <c r="S25" s="36">
        <v>19</v>
      </c>
      <c r="T25" s="36">
        <v>20</v>
      </c>
      <c r="U25" s="36">
        <v>21</v>
      </c>
      <c r="V25" s="36">
        <v>22</v>
      </c>
      <c r="W25" s="36">
        <v>23</v>
      </c>
      <c r="X25" s="36">
        <v>24</v>
      </c>
      <c r="Y25" s="36">
        <v>25</v>
      </c>
      <c r="Z25" s="36">
        <v>26</v>
      </c>
      <c r="AA25" s="36">
        <v>27</v>
      </c>
      <c r="AB25" s="36">
        <v>28</v>
      </c>
      <c r="AC25" s="36">
        <v>29</v>
      </c>
      <c r="AD25" s="232">
        <v>30</v>
      </c>
      <c r="AE25" s="233"/>
      <c r="AF25" s="81" t="s">
        <v>49</v>
      </c>
      <c r="AG25" s="81" t="s">
        <v>50</v>
      </c>
      <c r="AH25" s="81">
        <v>33</v>
      </c>
      <c r="AI25" s="81">
        <v>34</v>
      </c>
      <c r="AJ25" s="81">
        <v>35</v>
      </c>
      <c r="AK25" s="81">
        <v>36</v>
      </c>
      <c r="AL25" s="81">
        <v>37</v>
      </c>
      <c r="AM25" s="81">
        <v>38</v>
      </c>
      <c r="AN25" s="81">
        <v>39</v>
      </c>
      <c r="AO25" s="81">
        <v>40</v>
      </c>
      <c r="AP25" s="106" t="s">
        <v>51</v>
      </c>
      <c r="AQ25" s="106">
        <v>42</v>
      </c>
      <c r="AR25" s="106">
        <v>43</v>
      </c>
      <c r="AS25" s="106">
        <v>44</v>
      </c>
      <c r="AT25" s="106">
        <v>45</v>
      </c>
      <c r="AU25" s="125" t="s">
        <v>52</v>
      </c>
      <c r="AV25" s="125">
        <v>47</v>
      </c>
      <c r="AW25" s="125">
        <v>48</v>
      </c>
      <c r="AX25" s="125">
        <v>49</v>
      </c>
      <c r="AY25" s="125">
        <v>50</v>
      </c>
      <c r="AZ25" s="146" t="s">
        <v>53</v>
      </c>
      <c r="BA25" s="146">
        <v>52</v>
      </c>
      <c r="BB25" s="146">
        <v>53</v>
      </c>
      <c r="BC25" s="146">
        <v>54</v>
      </c>
      <c r="BD25" s="146">
        <v>55</v>
      </c>
      <c r="BE25" s="161" t="s">
        <v>54</v>
      </c>
      <c r="BF25" s="161">
        <v>57</v>
      </c>
      <c r="BG25" s="161">
        <v>58</v>
      </c>
      <c r="BH25" s="161">
        <v>59</v>
      </c>
      <c r="BI25" s="161">
        <v>60</v>
      </c>
      <c r="BJ25" s="37" t="s">
        <v>55</v>
      </c>
      <c r="BK25" s="37" t="s">
        <v>56</v>
      </c>
      <c r="BL25" s="37">
        <v>63</v>
      </c>
      <c r="BM25" s="37">
        <v>64</v>
      </c>
      <c r="BN25" s="37">
        <v>65</v>
      </c>
      <c r="BO25" s="37">
        <v>66</v>
      </c>
      <c r="BP25" s="37">
        <v>67</v>
      </c>
      <c r="BQ25" s="37">
        <v>68</v>
      </c>
      <c r="BR25" s="37">
        <v>69</v>
      </c>
      <c r="BS25" s="37">
        <v>70</v>
      </c>
      <c r="BT25" s="37" t="s">
        <v>57</v>
      </c>
      <c r="BU25" s="37">
        <v>72</v>
      </c>
      <c r="BV25" s="37">
        <v>73</v>
      </c>
      <c r="BW25" s="37">
        <v>74</v>
      </c>
      <c r="BX25" s="37">
        <v>75</v>
      </c>
      <c r="BY25" s="37" t="s">
        <v>58</v>
      </c>
      <c r="BZ25" s="37">
        <v>77</v>
      </c>
      <c r="CA25" s="37">
        <v>78</v>
      </c>
      <c r="CB25" s="37">
        <v>79</v>
      </c>
      <c r="CC25" s="37">
        <v>80</v>
      </c>
      <c r="CD25" s="37" t="s">
        <v>59</v>
      </c>
      <c r="CE25" s="37">
        <v>82</v>
      </c>
      <c r="CF25" s="37">
        <v>83</v>
      </c>
      <c r="CG25" s="37">
        <v>84</v>
      </c>
      <c r="CH25" s="37">
        <v>85</v>
      </c>
      <c r="CI25" s="37" t="s">
        <v>60</v>
      </c>
      <c r="CJ25" s="37">
        <v>87</v>
      </c>
      <c r="CK25" s="37">
        <v>88</v>
      </c>
      <c r="CL25" s="37">
        <v>89</v>
      </c>
      <c r="CM25" s="37">
        <v>90</v>
      </c>
      <c r="CN25" s="37" t="s">
        <v>61</v>
      </c>
      <c r="CO25" s="37">
        <v>92</v>
      </c>
      <c r="CP25" s="37">
        <v>93</v>
      </c>
      <c r="CQ25" s="37">
        <v>94</v>
      </c>
      <c r="CR25" s="37">
        <v>95</v>
      </c>
      <c r="CS25" s="37" t="s">
        <v>62</v>
      </c>
      <c r="CT25" s="37">
        <v>97</v>
      </c>
      <c r="CU25" s="37">
        <v>98</v>
      </c>
      <c r="CV25" s="37">
        <v>99</v>
      </c>
      <c r="CW25" s="37">
        <v>100</v>
      </c>
      <c r="CX25" s="37" t="s">
        <v>63</v>
      </c>
      <c r="CY25" s="37">
        <v>102</v>
      </c>
      <c r="CZ25" s="37">
        <v>103</v>
      </c>
      <c r="DA25" s="37">
        <v>104</v>
      </c>
      <c r="DB25" s="37">
        <v>105</v>
      </c>
      <c r="DC25" s="36" t="s">
        <v>64</v>
      </c>
      <c r="DD25" s="37">
        <v>107</v>
      </c>
      <c r="DE25" s="37">
        <v>108</v>
      </c>
      <c r="DF25" s="37">
        <v>109</v>
      </c>
      <c r="DG25" s="37">
        <v>110</v>
      </c>
      <c r="DH25" s="37" t="s">
        <v>65</v>
      </c>
      <c r="DI25" s="37">
        <v>112</v>
      </c>
      <c r="DJ25" s="37">
        <v>113</v>
      </c>
      <c r="DK25" s="37">
        <v>114</v>
      </c>
      <c r="DL25" s="37">
        <v>115</v>
      </c>
      <c r="DM25" s="37" t="s">
        <v>66</v>
      </c>
      <c r="DN25" s="37">
        <v>117</v>
      </c>
      <c r="DO25" s="37">
        <v>118</v>
      </c>
      <c r="DP25" s="37">
        <v>119</v>
      </c>
      <c r="DQ25" s="37">
        <v>120</v>
      </c>
      <c r="DR25" s="37">
        <v>121</v>
      </c>
      <c r="DS25" s="4"/>
    </row>
    <row r="26" spans="1:123" s="33" customFormat="1" ht="57" x14ac:dyDescent="0.25">
      <c r="A26" s="38" t="s">
        <v>67</v>
      </c>
      <c r="B26" s="39" t="s">
        <v>68</v>
      </c>
      <c r="C26" s="40" t="s">
        <v>69</v>
      </c>
      <c r="D26" s="40" t="s">
        <v>69</v>
      </c>
      <c r="E26" s="40" t="s">
        <v>69</v>
      </c>
      <c r="F26" s="40" t="s">
        <v>69</v>
      </c>
      <c r="G26" s="40" t="s">
        <v>69</v>
      </c>
      <c r="H26" s="40" t="s">
        <v>69</v>
      </c>
      <c r="I26" s="40" t="s">
        <v>69</v>
      </c>
      <c r="J26" s="40" t="s">
        <v>69</v>
      </c>
      <c r="K26" s="40" t="s">
        <v>69</v>
      </c>
      <c r="L26" s="40" t="s">
        <v>69</v>
      </c>
      <c r="M26" s="40" t="s">
        <v>69</v>
      </c>
      <c r="N26" s="40" t="s">
        <v>69</v>
      </c>
      <c r="O26" s="40" t="s">
        <v>69</v>
      </c>
      <c r="P26" s="40" t="s">
        <v>69</v>
      </c>
      <c r="Q26" s="40" t="s">
        <v>69</v>
      </c>
      <c r="R26" s="40" t="s">
        <v>69</v>
      </c>
      <c r="S26" s="40" t="s">
        <v>69</v>
      </c>
      <c r="T26" s="40" t="s">
        <v>69</v>
      </c>
      <c r="U26" s="40" t="s">
        <v>69</v>
      </c>
      <c r="V26" s="40" t="s">
        <v>69</v>
      </c>
      <c r="W26" s="40" t="s">
        <v>69</v>
      </c>
      <c r="X26" s="40" t="s">
        <v>69</v>
      </c>
      <c r="Y26" s="40" t="s">
        <v>69</v>
      </c>
      <c r="Z26" s="40" t="s">
        <v>69</v>
      </c>
      <c r="AA26" s="40" t="s">
        <v>69</v>
      </c>
      <c r="AB26" s="40" t="s">
        <v>69</v>
      </c>
      <c r="AC26" s="40" t="s">
        <v>69</v>
      </c>
      <c r="AD26" s="40" t="s">
        <v>69</v>
      </c>
      <c r="AE26" s="40" t="s">
        <v>69</v>
      </c>
      <c r="AF26" s="82">
        <f>AF27+AF42+AF47+AF51+AF56+AF64+AF41</f>
        <v>15625.499999999998</v>
      </c>
      <c r="AG26" s="82">
        <f t="shared" ref="AG26:AO26" si="0">AG27+AG42+AG47+AG51+AG56+AG64+AG41</f>
        <v>11144.3</v>
      </c>
      <c r="AH26" s="82">
        <f t="shared" si="0"/>
        <v>134.1</v>
      </c>
      <c r="AI26" s="82">
        <f t="shared" si="0"/>
        <v>134.1</v>
      </c>
      <c r="AJ26" s="82">
        <f t="shared" si="0"/>
        <v>335.5</v>
      </c>
      <c r="AK26" s="82">
        <f t="shared" si="0"/>
        <v>334.8</v>
      </c>
      <c r="AL26" s="82">
        <f t="shared" si="0"/>
        <v>0</v>
      </c>
      <c r="AM26" s="82">
        <f t="shared" si="0"/>
        <v>0</v>
      </c>
      <c r="AN26" s="82">
        <f t="shared" si="0"/>
        <v>15155.9</v>
      </c>
      <c r="AO26" s="82">
        <f t="shared" si="0"/>
        <v>10675.4</v>
      </c>
      <c r="AP26" s="107">
        <f>AP27+AP42+AP47+AP51+AP56+AP64</f>
        <v>13576.9</v>
      </c>
      <c r="AQ26" s="107">
        <f t="shared" ref="AQ26:BI26" si="1">AQ27+AQ42+AQ47+AQ51+AQ56+AQ64</f>
        <v>137.30000000000001</v>
      </c>
      <c r="AR26" s="107">
        <f t="shared" si="1"/>
        <v>200.7</v>
      </c>
      <c r="AS26" s="107">
        <f t="shared" si="1"/>
        <v>0</v>
      </c>
      <c r="AT26" s="107">
        <f t="shared" si="1"/>
        <v>13238.9</v>
      </c>
      <c r="AU26" s="126">
        <f t="shared" ref="AU26:AY26" si="2">AU27+AU42+AU47+AU51+AU56+AU64</f>
        <v>7692.5999999999995</v>
      </c>
      <c r="AV26" s="126">
        <f t="shared" si="2"/>
        <v>138.80000000000001</v>
      </c>
      <c r="AW26" s="126">
        <f t="shared" si="2"/>
        <v>200.7</v>
      </c>
      <c r="AX26" s="126">
        <f t="shared" si="2"/>
        <v>0</v>
      </c>
      <c r="AY26" s="126">
        <f t="shared" si="2"/>
        <v>7353.0999999999995</v>
      </c>
      <c r="AZ26" s="147">
        <f>AZ27+AZ42+AZ47+AZ51+AZ56+AZ64</f>
        <v>7751.7</v>
      </c>
      <c r="BA26" s="147">
        <f t="shared" ref="BA26:BD26" si="3">BA27+BA42+BA47+BA51+BA56+BA64</f>
        <v>144.5</v>
      </c>
      <c r="BB26" s="147">
        <f t="shared" si="3"/>
        <v>200.7</v>
      </c>
      <c r="BC26" s="147">
        <f t="shared" si="3"/>
        <v>0</v>
      </c>
      <c r="BD26" s="147">
        <f t="shared" si="3"/>
        <v>7406.5</v>
      </c>
      <c r="BE26" s="162">
        <f>BE27+BE42+BE47+BE51+BE56+BE64</f>
        <v>7751.7</v>
      </c>
      <c r="BF26" s="162">
        <f t="shared" si="1"/>
        <v>144.5</v>
      </c>
      <c r="BG26" s="162">
        <f t="shared" si="1"/>
        <v>200.7</v>
      </c>
      <c r="BH26" s="162">
        <f t="shared" si="1"/>
        <v>0</v>
      </c>
      <c r="BI26" s="162">
        <f t="shared" si="1"/>
        <v>7406.5</v>
      </c>
      <c r="BJ26" s="41">
        <f>BJ27+BJ42+BJ47+BJ51+BJ56+BJ64</f>
        <v>15525.599999999999</v>
      </c>
      <c r="BK26" s="41">
        <f>BK27+BK42+BK47+BK51+BK56+BK64</f>
        <v>11044.4</v>
      </c>
      <c r="BL26" s="41">
        <f t="shared" ref="BL26:CQ26" si="4">BL27+BL42+BL47+BL51+BL56+BL64</f>
        <v>134.1</v>
      </c>
      <c r="BM26" s="41">
        <f t="shared" si="4"/>
        <v>134.1</v>
      </c>
      <c r="BN26" s="41">
        <f t="shared" si="4"/>
        <v>335.5</v>
      </c>
      <c r="BO26" s="41">
        <f t="shared" si="4"/>
        <v>334.8</v>
      </c>
      <c r="BP26" s="41">
        <f t="shared" si="4"/>
        <v>0</v>
      </c>
      <c r="BQ26" s="41">
        <f t="shared" si="4"/>
        <v>0</v>
      </c>
      <c r="BR26" s="41">
        <f t="shared" si="4"/>
        <v>15056</v>
      </c>
      <c r="BS26" s="41">
        <f t="shared" si="4"/>
        <v>10575.5</v>
      </c>
      <c r="BT26" s="41">
        <f t="shared" si="4"/>
        <v>13576.9</v>
      </c>
      <c r="BU26" s="41">
        <f t="shared" si="4"/>
        <v>137.30000000000001</v>
      </c>
      <c r="BV26" s="41">
        <f t="shared" si="4"/>
        <v>200.7</v>
      </c>
      <c r="BW26" s="41">
        <f t="shared" si="4"/>
        <v>0</v>
      </c>
      <c r="BX26" s="41">
        <f t="shared" si="4"/>
        <v>13238.9</v>
      </c>
      <c r="BY26" s="41">
        <f t="shared" si="4"/>
        <v>7692.5999999999995</v>
      </c>
      <c r="BZ26" s="41">
        <f t="shared" si="4"/>
        <v>138.80000000000001</v>
      </c>
      <c r="CA26" s="41">
        <f t="shared" si="4"/>
        <v>200.7</v>
      </c>
      <c r="CB26" s="41">
        <f t="shared" si="4"/>
        <v>0</v>
      </c>
      <c r="CC26" s="41">
        <f t="shared" si="4"/>
        <v>7353.0999999999995</v>
      </c>
      <c r="CD26" s="41">
        <f t="shared" si="4"/>
        <v>7751.7</v>
      </c>
      <c r="CE26" s="41">
        <f t="shared" si="4"/>
        <v>144.5</v>
      </c>
      <c r="CF26" s="41">
        <f t="shared" si="4"/>
        <v>200.7</v>
      </c>
      <c r="CG26" s="41">
        <f t="shared" si="4"/>
        <v>0</v>
      </c>
      <c r="CH26" s="41">
        <f t="shared" si="4"/>
        <v>7406.5</v>
      </c>
      <c r="CI26" s="41">
        <f t="shared" si="4"/>
        <v>7751.7</v>
      </c>
      <c r="CJ26" s="41">
        <f t="shared" si="4"/>
        <v>144.5</v>
      </c>
      <c r="CK26" s="41">
        <f t="shared" si="4"/>
        <v>200.7</v>
      </c>
      <c r="CL26" s="41">
        <f t="shared" si="4"/>
        <v>0</v>
      </c>
      <c r="CM26" s="41">
        <f t="shared" si="4"/>
        <v>7406.5</v>
      </c>
      <c r="CN26" s="41">
        <f t="shared" si="4"/>
        <v>11044.4</v>
      </c>
      <c r="CO26" s="41">
        <f t="shared" si="4"/>
        <v>134.1</v>
      </c>
      <c r="CP26" s="41">
        <f t="shared" si="4"/>
        <v>334.8</v>
      </c>
      <c r="CQ26" s="41">
        <f t="shared" si="4"/>
        <v>0</v>
      </c>
      <c r="CR26" s="41">
        <f t="shared" ref="CR26:DQ26" si="5">CR27+CR42+CR47+CR51+CR56+CR64</f>
        <v>10575.5</v>
      </c>
      <c r="CS26" s="41">
        <f t="shared" si="5"/>
        <v>13576.9</v>
      </c>
      <c r="CT26" s="41">
        <f t="shared" si="5"/>
        <v>137.30000000000001</v>
      </c>
      <c r="CU26" s="41">
        <f t="shared" si="5"/>
        <v>200.7</v>
      </c>
      <c r="CV26" s="41">
        <f t="shared" si="5"/>
        <v>0</v>
      </c>
      <c r="CW26" s="41">
        <f t="shared" si="5"/>
        <v>13238.9</v>
      </c>
      <c r="CX26" s="41">
        <f t="shared" si="5"/>
        <v>7692.5999999999995</v>
      </c>
      <c r="CY26" s="41">
        <f t="shared" si="5"/>
        <v>138.80000000000001</v>
      </c>
      <c r="CZ26" s="41">
        <f t="shared" si="5"/>
        <v>200.7</v>
      </c>
      <c r="DA26" s="41">
        <f t="shared" si="5"/>
        <v>0</v>
      </c>
      <c r="DB26" s="41">
        <f t="shared" si="5"/>
        <v>7353.0999999999995</v>
      </c>
      <c r="DC26" s="41">
        <f t="shared" si="5"/>
        <v>11044.4</v>
      </c>
      <c r="DD26" s="41">
        <f t="shared" si="5"/>
        <v>134.1</v>
      </c>
      <c r="DE26" s="41">
        <f t="shared" si="5"/>
        <v>334.8</v>
      </c>
      <c r="DF26" s="41">
        <f t="shared" si="5"/>
        <v>0</v>
      </c>
      <c r="DG26" s="41">
        <f t="shared" si="5"/>
        <v>10575.5</v>
      </c>
      <c r="DH26" s="41">
        <f t="shared" si="5"/>
        <v>13576.9</v>
      </c>
      <c r="DI26" s="41">
        <f t="shared" si="5"/>
        <v>137.30000000000001</v>
      </c>
      <c r="DJ26" s="41">
        <f t="shared" si="5"/>
        <v>200.7</v>
      </c>
      <c r="DK26" s="41">
        <f t="shared" si="5"/>
        <v>0</v>
      </c>
      <c r="DL26" s="41">
        <f t="shared" si="5"/>
        <v>13238.9</v>
      </c>
      <c r="DM26" s="41">
        <f t="shared" si="5"/>
        <v>7692.5999999999995</v>
      </c>
      <c r="DN26" s="41">
        <f t="shared" si="5"/>
        <v>138.80000000000001</v>
      </c>
      <c r="DO26" s="41">
        <f t="shared" si="5"/>
        <v>200.7</v>
      </c>
      <c r="DP26" s="41">
        <f t="shared" si="5"/>
        <v>0</v>
      </c>
      <c r="DQ26" s="41">
        <f t="shared" si="5"/>
        <v>7353.0999999999995</v>
      </c>
      <c r="DR26" s="42" t="s">
        <v>71</v>
      </c>
      <c r="DS26" s="32"/>
    </row>
    <row r="27" spans="1:123" s="33" customFormat="1" ht="85.5" x14ac:dyDescent="0.25">
      <c r="A27" s="38" t="s">
        <v>72</v>
      </c>
      <c r="B27" s="39" t="s">
        <v>73</v>
      </c>
      <c r="C27" s="40" t="s">
        <v>69</v>
      </c>
      <c r="D27" s="40" t="s">
        <v>69</v>
      </c>
      <c r="E27" s="40" t="s">
        <v>69</v>
      </c>
      <c r="F27" s="40" t="s">
        <v>69</v>
      </c>
      <c r="G27" s="40" t="s">
        <v>69</v>
      </c>
      <c r="H27" s="40" t="s">
        <v>69</v>
      </c>
      <c r="I27" s="40" t="s">
        <v>69</v>
      </c>
      <c r="J27" s="40" t="s">
        <v>69</v>
      </c>
      <c r="K27" s="40" t="s">
        <v>69</v>
      </c>
      <c r="L27" s="40" t="s">
        <v>69</v>
      </c>
      <c r="M27" s="40" t="s">
        <v>69</v>
      </c>
      <c r="N27" s="40" t="s">
        <v>69</v>
      </c>
      <c r="O27" s="40" t="s">
        <v>69</v>
      </c>
      <c r="P27" s="40" t="s">
        <v>69</v>
      </c>
      <c r="Q27" s="40" t="s">
        <v>69</v>
      </c>
      <c r="R27" s="40" t="s">
        <v>69</v>
      </c>
      <c r="S27" s="40" t="s">
        <v>69</v>
      </c>
      <c r="T27" s="40" t="s">
        <v>69</v>
      </c>
      <c r="U27" s="40" t="s">
        <v>69</v>
      </c>
      <c r="V27" s="40" t="s">
        <v>69</v>
      </c>
      <c r="W27" s="40" t="s">
        <v>69</v>
      </c>
      <c r="X27" s="40" t="s">
        <v>69</v>
      </c>
      <c r="Y27" s="40" t="s">
        <v>69</v>
      </c>
      <c r="Z27" s="40" t="s">
        <v>69</v>
      </c>
      <c r="AA27" s="40" t="s">
        <v>69</v>
      </c>
      <c r="AB27" s="40" t="s">
        <v>69</v>
      </c>
      <c r="AC27" s="40" t="s">
        <v>69</v>
      </c>
      <c r="AD27" s="40" t="s">
        <v>69</v>
      </c>
      <c r="AE27" s="40" t="s">
        <v>69</v>
      </c>
      <c r="AF27" s="82">
        <f>AF28+AF33</f>
        <v>10128.200000000001</v>
      </c>
      <c r="AG27" s="82">
        <f t="shared" ref="AG27:CR27" si="6">AG28+AG33</f>
        <v>5762.9</v>
      </c>
      <c r="AH27" s="82">
        <f t="shared" ref="AH27" si="7">AH28+AH33</f>
        <v>0</v>
      </c>
      <c r="AI27" s="82">
        <f t="shared" si="6"/>
        <v>0</v>
      </c>
      <c r="AJ27" s="82">
        <f t="shared" ref="AJ27" si="8">AJ28+AJ33</f>
        <v>334.8</v>
      </c>
      <c r="AK27" s="82">
        <f t="shared" si="6"/>
        <v>334.8</v>
      </c>
      <c r="AL27" s="82">
        <f t="shared" si="6"/>
        <v>0</v>
      </c>
      <c r="AM27" s="82">
        <f t="shared" si="6"/>
        <v>0</v>
      </c>
      <c r="AN27" s="82">
        <f t="shared" si="6"/>
        <v>9793.4</v>
      </c>
      <c r="AO27" s="82">
        <f t="shared" ref="AO27" si="9">AO28+AO33</f>
        <v>5428.1</v>
      </c>
      <c r="AP27" s="107">
        <f>AP28+AP33</f>
        <v>9371.1</v>
      </c>
      <c r="AQ27" s="107">
        <f t="shared" si="6"/>
        <v>0</v>
      </c>
      <c r="AR27" s="107">
        <f t="shared" si="6"/>
        <v>200</v>
      </c>
      <c r="AS27" s="107">
        <f t="shared" si="6"/>
        <v>0</v>
      </c>
      <c r="AT27" s="107">
        <f t="shared" si="6"/>
        <v>9171.1</v>
      </c>
      <c r="AU27" s="126">
        <f t="shared" ref="AU27:BD27" si="10">AU28+AU33</f>
        <v>4750.2</v>
      </c>
      <c r="AV27" s="126">
        <f t="shared" si="10"/>
        <v>0</v>
      </c>
      <c r="AW27" s="126">
        <f t="shared" si="10"/>
        <v>200</v>
      </c>
      <c r="AX27" s="126">
        <f t="shared" si="10"/>
        <v>0</v>
      </c>
      <c r="AY27" s="126">
        <f t="shared" si="10"/>
        <v>4550.2</v>
      </c>
      <c r="AZ27" s="147">
        <f t="shared" si="10"/>
        <v>4743.3999999999996</v>
      </c>
      <c r="BA27" s="147">
        <f t="shared" si="10"/>
        <v>0</v>
      </c>
      <c r="BB27" s="147">
        <f t="shared" si="10"/>
        <v>200</v>
      </c>
      <c r="BC27" s="147">
        <f t="shared" si="10"/>
        <v>0</v>
      </c>
      <c r="BD27" s="147">
        <f t="shared" si="10"/>
        <v>4543.3999999999996</v>
      </c>
      <c r="BE27" s="162">
        <f t="shared" si="6"/>
        <v>4743.3999999999996</v>
      </c>
      <c r="BF27" s="162">
        <f t="shared" si="6"/>
        <v>0</v>
      </c>
      <c r="BG27" s="162">
        <f t="shared" si="6"/>
        <v>200</v>
      </c>
      <c r="BH27" s="162">
        <f t="shared" si="6"/>
        <v>0</v>
      </c>
      <c r="BI27" s="162">
        <f t="shared" si="6"/>
        <v>4543.3999999999996</v>
      </c>
      <c r="BJ27" s="41">
        <f t="shared" si="6"/>
        <v>10128.200000000001</v>
      </c>
      <c r="BK27" s="41">
        <f t="shared" si="6"/>
        <v>5762.9</v>
      </c>
      <c r="BL27" s="41">
        <f t="shared" si="6"/>
        <v>0</v>
      </c>
      <c r="BM27" s="41">
        <f t="shared" si="6"/>
        <v>0</v>
      </c>
      <c r="BN27" s="41">
        <f t="shared" si="6"/>
        <v>334.8</v>
      </c>
      <c r="BO27" s="41">
        <f t="shared" si="6"/>
        <v>334.8</v>
      </c>
      <c r="BP27" s="41">
        <f t="shared" si="6"/>
        <v>0</v>
      </c>
      <c r="BQ27" s="41">
        <f t="shared" si="6"/>
        <v>0</v>
      </c>
      <c r="BR27" s="41">
        <f t="shared" si="6"/>
        <v>9793.4</v>
      </c>
      <c r="BS27" s="41">
        <f t="shared" si="6"/>
        <v>5428.1</v>
      </c>
      <c r="BT27" s="41">
        <f t="shared" si="6"/>
        <v>9371.1</v>
      </c>
      <c r="BU27" s="41">
        <f t="shared" si="6"/>
        <v>0</v>
      </c>
      <c r="BV27" s="41">
        <f t="shared" si="6"/>
        <v>200</v>
      </c>
      <c r="BW27" s="41">
        <f t="shared" si="6"/>
        <v>0</v>
      </c>
      <c r="BX27" s="41">
        <f t="shared" si="6"/>
        <v>9171.1</v>
      </c>
      <c r="BY27" s="41">
        <f t="shared" si="6"/>
        <v>4750.2</v>
      </c>
      <c r="BZ27" s="41">
        <f t="shared" si="6"/>
        <v>0</v>
      </c>
      <c r="CA27" s="41">
        <f t="shared" si="6"/>
        <v>200</v>
      </c>
      <c r="CB27" s="41">
        <f t="shared" si="6"/>
        <v>0</v>
      </c>
      <c r="CC27" s="41">
        <f t="shared" si="6"/>
        <v>4550.2</v>
      </c>
      <c r="CD27" s="41">
        <f t="shared" si="6"/>
        <v>4743.3999999999996</v>
      </c>
      <c r="CE27" s="41">
        <f t="shared" si="6"/>
        <v>0</v>
      </c>
      <c r="CF27" s="41">
        <f t="shared" si="6"/>
        <v>200</v>
      </c>
      <c r="CG27" s="41">
        <f t="shared" si="6"/>
        <v>0</v>
      </c>
      <c r="CH27" s="41">
        <f t="shared" si="6"/>
        <v>4543.3999999999996</v>
      </c>
      <c r="CI27" s="41">
        <f t="shared" si="6"/>
        <v>4743.3999999999996</v>
      </c>
      <c r="CJ27" s="41">
        <f t="shared" si="6"/>
        <v>0</v>
      </c>
      <c r="CK27" s="41">
        <f t="shared" si="6"/>
        <v>200</v>
      </c>
      <c r="CL27" s="41">
        <f t="shared" si="6"/>
        <v>0</v>
      </c>
      <c r="CM27" s="41">
        <f t="shared" si="6"/>
        <v>4543.3999999999996</v>
      </c>
      <c r="CN27" s="41">
        <f t="shared" si="6"/>
        <v>5762.9</v>
      </c>
      <c r="CO27" s="41">
        <f t="shared" si="6"/>
        <v>0</v>
      </c>
      <c r="CP27" s="41">
        <f t="shared" si="6"/>
        <v>334.8</v>
      </c>
      <c r="CQ27" s="41">
        <f t="shared" si="6"/>
        <v>0</v>
      </c>
      <c r="CR27" s="41">
        <f t="shared" si="6"/>
        <v>5428.1</v>
      </c>
      <c r="CS27" s="41">
        <f t="shared" ref="CS27:DQ27" si="11">CS28+CS33</f>
        <v>9371.1</v>
      </c>
      <c r="CT27" s="41">
        <f t="shared" si="11"/>
        <v>0</v>
      </c>
      <c r="CU27" s="41">
        <f t="shared" si="11"/>
        <v>200</v>
      </c>
      <c r="CV27" s="41">
        <f t="shared" si="11"/>
        <v>0</v>
      </c>
      <c r="CW27" s="41">
        <f t="shared" si="11"/>
        <v>9171.1</v>
      </c>
      <c r="CX27" s="41">
        <f t="shared" si="11"/>
        <v>4750.2</v>
      </c>
      <c r="CY27" s="41">
        <f t="shared" si="11"/>
        <v>0</v>
      </c>
      <c r="CZ27" s="41">
        <f t="shared" si="11"/>
        <v>200</v>
      </c>
      <c r="DA27" s="41">
        <f t="shared" si="11"/>
        <v>0</v>
      </c>
      <c r="DB27" s="41">
        <f t="shared" si="11"/>
        <v>4550.2</v>
      </c>
      <c r="DC27" s="41">
        <f t="shared" si="11"/>
        <v>5762.9</v>
      </c>
      <c r="DD27" s="41">
        <f t="shared" si="11"/>
        <v>0</v>
      </c>
      <c r="DE27" s="41">
        <f t="shared" si="11"/>
        <v>334.8</v>
      </c>
      <c r="DF27" s="41">
        <f t="shared" si="11"/>
        <v>0</v>
      </c>
      <c r="DG27" s="41">
        <f t="shared" si="11"/>
        <v>5428.1</v>
      </c>
      <c r="DH27" s="41">
        <f t="shared" si="11"/>
        <v>9371.1</v>
      </c>
      <c r="DI27" s="41">
        <f t="shared" si="11"/>
        <v>0</v>
      </c>
      <c r="DJ27" s="41">
        <f t="shared" si="11"/>
        <v>200</v>
      </c>
      <c r="DK27" s="41">
        <f t="shared" si="11"/>
        <v>0</v>
      </c>
      <c r="DL27" s="41">
        <f t="shared" si="11"/>
        <v>9171.1</v>
      </c>
      <c r="DM27" s="41">
        <f t="shared" si="11"/>
        <v>4750.2</v>
      </c>
      <c r="DN27" s="41">
        <f t="shared" si="11"/>
        <v>0</v>
      </c>
      <c r="DO27" s="41">
        <f t="shared" si="11"/>
        <v>200</v>
      </c>
      <c r="DP27" s="41">
        <f t="shared" si="11"/>
        <v>0</v>
      </c>
      <c r="DQ27" s="41">
        <f t="shared" si="11"/>
        <v>4550.2</v>
      </c>
      <c r="DR27" s="42" t="s">
        <v>71</v>
      </c>
      <c r="DS27" s="32"/>
    </row>
    <row r="28" spans="1:123" s="33" customFormat="1" ht="85.5" x14ac:dyDescent="0.25">
      <c r="A28" s="38" t="s">
        <v>74</v>
      </c>
      <c r="B28" s="39" t="s">
        <v>75</v>
      </c>
      <c r="C28" s="40" t="s">
        <v>69</v>
      </c>
      <c r="D28" s="40" t="s">
        <v>69</v>
      </c>
      <c r="E28" s="40" t="s">
        <v>69</v>
      </c>
      <c r="F28" s="40" t="s">
        <v>69</v>
      </c>
      <c r="G28" s="40" t="s">
        <v>69</v>
      </c>
      <c r="H28" s="40" t="s">
        <v>69</v>
      </c>
      <c r="I28" s="40" t="s">
        <v>69</v>
      </c>
      <c r="J28" s="40" t="s">
        <v>69</v>
      </c>
      <c r="K28" s="40" t="s">
        <v>69</v>
      </c>
      <c r="L28" s="40" t="s">
        <v>69</v>
      </c>
      <c r="M28" s="40" t="s">
        <v>69</v>
      </c>
      <c r="N28" s="40" t="s">
        <v>69</v>
      </c>
      <c r="O28" s="40" t="s">
        <v>69</v>
      </c>
      <c r="P28" s="40" t="s">
        <v>69</v>
      </c>
      <c r="Q28" s="40" t="s">
        <v>69</v>
      </c>
      <c r="R28" s="40" t="s">
        <v>69</v>
      </c>
      <c r="S28" s="40" t="s">
        <v>69</v>
      </c>
      <c r="T28" s="40" t="s">
        <v>69</v>
      </c>
      <c r="U28" s="40" t="s">
        <v>69</v>
      </c>
      <c r="V28" s="40" t="s">
        <v>69</v>
      </c>
      <c r="W28" s="40" t="s">
        <v>69</v>
      </c>
      <c r="X28" s="40" t="s">
        <v>69</v>
      </c>
      <c r="Y28" s="40" t="s">
        <v>69</v>
      </c>
      <c r="Z28" s="40" t="s">
        <v>69</v>
      </c>
      <c r="AA28" s="40" t="s">
        <v>69</v>
      </c>
      <c r="AB28" s="40" t="s">
        <v>69</v>
      </c>
      <c r="AC28" s="40" t="s">
        <v>69</v>
      </c>
      <c r="AD28" s="40" t="s">
        <v>69</v>
      </c>
      <c r="AE28" s="40" t="s">
        <v>69</v>
      </c>
      <c r="AF28" s="82">
        <f>AF29+AF32+AF31</f>
        <v>2423</v>
      </c>
      <c r="AG28" s="82">
        <f t="shared" ref="AG28:CR28" si="12">AG29+AG32+AG31</f>
        <v>2350.1999999999998</v>
      </c>
      <c r="AH28" s="82">
        <f t="shared" ref="AH28" si="13">AH29+AH32+AH31</f>
        <v>0</v>
      </c>
      <c r="AI28" s="82">
        <f t="shared" si="12"/>
        <v>0</v>
      </c>
      <c r="AJ28" s="82">
        <f t="shared" ref="AJ28" si="14">AJ29+AJ32+AJ31</f>
        <v>334.8</v>
      </c>
      <c r="AK28" s="82">
        <f t="shared" si="12"/>
        <v>334.8</v>
      </c>
      <c r="AL28" s="82">
        <f t="shared" si="12"/>
        <v>0</v>
      </c>
      <c r="AM28" s="82">
        <f t="shared" si="12"/>
        <v>0</v>
      </c>
      <c r="AN28" s="82">
        <f t="shared" si="12"/>
        <v>2088.1999999999998</v>
      </c>
      <c r="AO28" s="82">
        <f>AO29+AO32+AO31</f>
        <v>2015.4</v>
      </c>
      <c r="AP28" s="107">
        <f>AP29+AP32+AP31</f>
        <v>1857.9</v>
      </c>
      <c r="AQ28" s="107">
        <f t="shared" si="12"/>
        <v>0</v>
      </c>
      <c r="AR28" s="107">
        <f t="shared" si="12"/>
        <v>77.8</v>
      </c>
      <c r="AS28" s="107">
        <f t="shared" si="12"/>
        <v>0</v>
      </c>
      <c r="AT28" s="107">
        <f>AT29+AT32+AT31</f>
        <v>1780.1000000000001</v>
      </c>
      <c r="AU28" s="126">
        <f t="shared" ref="AU28:BD28" si="15">AU29+AU32+AU31</f>
        <v>1441.5</v>
      </c>
      <c r="AV28" s="126">
        <f t="shared" si="15"/>
        <v>0</v>
      </c>
      <c r="AW28" s="126">
        <f t="shared" si="15"/>
        <v>0</v>
      </c>
      <c r="AX28" s="126">
        <f t="shared" si="15"/>
        <v>0</v>
      </c>
      <c r="AY28" s="126">
        <f t="shared" si="15"/>
        <v>1441.5</v>
      </c>
      <c r="AZ28" s="147">
        <f t="shared" si="15"/>
        <v>1252.7</v>
      </c>
      <c r="BA28" s="147">
        <f t="shared" si="15"/>
        <v>0</v>
      </c>
      <c r="BB28" s="147">
        <f t="shared" si="15"/>
        <v>0</v>
      </c>
      <c r="BC28" s="147">
        <f t="shared" si="15"/>
        <v>0</v>
      </c>
      <c r="BD28" s="147">
        <f t="shared" si="15"/>
        <v>1252.7</v>
      </c>
      <c r="BE28" s="162">
        <f t="shared" si="12"/>
        <v>1252.7</v>
      </c>
      <c r="BF28" s="162">
        <f t="shared" si="12"/>
        <v>0</v>
      </c>
      <c r="BG28" s="162">
        <f t="shared" si="12"/>
        <v>0</v>
      </c>
      <c r="BH28" s="162">
        <f t="shared" si="12"/>
        <v>0</v>
      </c>
      <c r="BI28" s="162">
        <f t="shared" si="12"/>
        <v>1252.7</v>
      </c>
      <c r="BJ28" s="41">
        <f>BJ29+BJ32+BJ31</f>
        <v>2423</v>
      </c>
      <c r="BK28" s="41">
        <f t="shared" si="12"/>
        <v>2350.1999999999998</v>
      </c>
      <c r="BL28" s="41">
        <f t="shared" si="12"/>
        <v>0</v>
      </c>
      <c r="BM28" s="41">
        <f t="shared" si="12"/>
        <v>0</v>
      </c>
      <c r="BN28" s="41">
        <f t="shared" si="12"/>
        <v>334.8</v>
      </c>
      <c r="BO28" s="41">
        <f t="shared" si="12"/>
        <v>334.8</v>
      </c>
      <c r="BP28" s="41">
        <f t="shared" si="12"/>
        <v>0</v>
      </c>
      <c r="BQ28" s="41">
        <f t="shared" si="12"/>
        <v>0</v>
      </c>
      <c r="BR28" s="41">
        <f t="shared" si="12"/>
        <v>2088.1999999999998</v>
      </c>
      <c r="BS28" s="41">
        <f t="shared" si="12"/>
        <v>2015.4</v>
      </c>
      <c r="BT28" s="41">
        <f t="shared" si="12"/>
        <v>1857.9</v>
      </c>
      <c r="BU28" s="41">
        <f t="shared" si="12"/>
        <v>0</v>
      </c>
      <c r="BV28" s="41">
        <f t="shared" si="12"/>
        <v>77.8</v>
      </c>
      <c r="BW28" s="41">
        <f t="shared" si="12"/>
        <v>0</v>
      </c>
      <c r="BX28" s="41">
        <f t="shared" si="12"/>
        <v>1780.1000000000001</v>
      </c>
      <c r="BY28" s="41">
        <f t="shared" si="12"/>
        <v>1441.5</v>
      </c>
      <c r="BZ28" s="41">
        <f t="shared" si="12"/>
        <v>0</v>
      </c>
      <c r="CA28" s="41">
        <f t="shared" si="12"/>
        <v>0</v>
      </c>
      <c r="CB28" s="41">
        <f t="shared" si="12"/>
        <v>0</v>
      </c>
      <c r="CC28" s="41">
        <f t="shared" si="12"/>
        <v>1441.5</v>
      </c>
      <c r="CD28" s="41">
        <f t="shared" si="12"/>
        <v>1252.7</v>
      </c>
      <c r="CE28" s="41">
        <f t="shared" si="12"/>
        <v>0</v>
      </c>
      <c r="CF28" s="41">
        <f t="shared" si="12"/>
        <v>0</v>
      </c>
      <c r="CG28" s="41">
        <f t="shared" si="12"/>
        <v>0</v>
      </c>
      <c r="CH28" s="41">
        <f t="shared" si="12"/>
        <v>1252.7</v>
      </c>
      <c r="CI28" s="41">
        <f t="shared" si="12"/>
        <v>1252.7</v>
      </c>
      <c r="CJ28" s="41">
        <f t="shared" si="12"/>
        <v>0</v>
      </c>
      <c r="CK28" s="41">
        <f t="shared" si="12"/>
        <v>0</v>
      </c>
      <c r="CL28" s="41">
        <f t="shared" si="12"/>
        <v>0</v>
      </c>
      <c r="CM28" s="41">
        <f t="shared" si="12"/>
        <v>1252.7</v>
      </c>
      <c r="CN28" s="41">
        <f t="shared" si="12"/>
        <v>2350.1999999999998</v>
      </c>
      <c r="CO28" s="41">
        <f t="shared" si="12"/>
        <v>0</v>
      </c>
      <c r="CP28" s="41">
        <f t="shared" si="12"/>
        <v>334.8</v>
      </c>
      <c r="CQ28" s="41">
        <f t="shared" si="12"/>
        <v>0</v>
      </c>
      <c r="CR28" s="41">
        <f t="shared" si="12"/>
        <v>2015.4</v>
      </c>
      <c r="CS28" s="41">
        <f t="shared" ref="CS28:DQ28" si="16">CS29+CS32+CS31</f>
        <v>1857.9</v>
      </c>
      <c r="CT28" s="41">
        <f t="shared" si="16"/>
        <v>0</v>
      </c>
      <c r="CU28" s="41">
        <f t="shared" si="16"/>
        <v>77.8</v>
      </c>
      <c r="CV28" s="41">
        <f t="shared" si="16"/>
        <v>0</v>
      </c>
      <c r="CW28" s="41">
        <f t="shared" si="16"/>
        <v>1780.1000000000001</v>
      </c>
      <c r="CX28" s="41">
        <f t="shared" si="16"/>
        <v>1441.5</v>
      </c>
      <c r="CY28" s="41">
        <f t="shared" si="16"/>
        <v>0</v>
      </c>
      <c r="CZ28" s="41">
        <f t="shared" si="16"/>
        <v>0</v>
      </c>
      <c r="DA28" s="41">
        <f t="shared" si="16"/>
        <v>0</v>
      </c>
      <c r="DB28" s="41">
        <f t="shared" si="16"/>
        <v>1441.5</v>
      </c>
      <c r="DC28" s="41">
        <f t="shared" si="16"/>
        <v>2350.1999999999998</v>
      </c>
      <c r="DD28" s="41">
        <f t="shared" si="16"/>
        <v>0</v>
      </c>
      <c r="DE28" s="41">
        <f t="shared" si="16"/>
        <v>334.8</v>
      </c>
      <c r="DF28" s="41">
        <f t="shared" si="16"/>
        <v>0</v>
      </c>
      <c r="DG28" s="41">
        <f t="shared" si="16"/>
        <v>2015.4</v>
      </c>
      <c r="DH28" s="41">
        <f t="shared" si="16"/>
        <v>1857.9</v>
      </c>
      <c r="DI28" s="41">
        <f t="shared" si="16"/>
        <v>0</v>
      </c>
      <c r="DJ28" s="41">
        <f t="shared" si="16"/>
        <v>77.8</v>
      </c>
      <c r="DK28" s="41">
        <f t="shared" si="16"/>
        <v>0</v>
      </c>
      <c r="DL28" s="41">
        <f t="shared" si="16"/>
        <v>1780.1000000000001</v>
      </c>
      <c r="DM28" s="41">
        <f t="shared" si="16"/>
        <v>1441.5</v>
      </c>
      <c r="DN28" s="41">
        <f t="shared" si="16"/>
        <v>0</v>
      </c>
      <c r="DO28" s="41">
        <f t="shared" si="16"/>
        <v>0</v>
      </c>
      <c r="DP28" s="41">
        <f t="shared" si="16"/>
        <v>0</v>
      </c>
      <c r="DQ28" s="41">
        <f t="shared" si="16"/>
        <v>1441.5</v>
      </c>
      <c r="DR28" s="42" t="s">
        <v>71</v>
      </c>
      <c r="DS28" s="32"/>
    </row>
    <row r="29" spans="1:123" ht="165" x14ac:dyDescent="0.25">
      <c r="A29" s="43" t="s">
        <v>76</v>
      </c>
      <c r="B29" s="44" t="s">
        <v>77</v>
      </c>
      <c r="C29" s="45" t="s">
        <v>78</v>
      </c>
      <c r="D29" s="46" t="s">
        <v>205</v>
      </c>
      <c r="E29" s="46" t="s">
        <v>206</v>
      </c>
      <c r="F29" s="47" t="s">
        <v>87</v>
      </c>
      <c r="G29" s="47" t="s">
        <v>208</v>
      </c>
      <c r="H29" s="47" t="s">
        <v>88</v>
      </c>
      <c r="I29" s="47" t="s">
        <v>89</v>
      </c>
      <c r="J29" s="46"/>
      <c r="K29" s="46"/>
      <c r="L29" s="46"/>
      <c r="M29" s="46"/>
      <c r="N29" s="46"/>
      <c r="O29" s="46"/>
      <c r="P29" s="46"/>
      <c r="Q29" s="46"/>
      <c r="R29" s="46"/>
      <c r="S29" s="46"/>
      <c r="T29" s="46"/>
      <c r="U29" s="46"/>
      <c r="V29" s="46"/>
      <c r="W29" s="46" t="s">
        <v>81</v>
      </c>
      <c r="X29" s="46" t="s">
        <v>207</v>
      </c>
      <c r="Y29" s="46" t="s">
        <v>82</v>
      </c>
      <c r="Z29" s="46"/>
      <c r="AA29" s="46"/>
      <c r="AB29" s="46"/>
      <c r="AC29" s="48" t="s">
        <v>83</v>
      </c>
      <c r="AD29" s="48" t="s">
        <v>84</v>
      </c>
      <c r="AE29" s="48" t="s">
        <v>85</v>
      </c>
      <c r="AF29" s="83">
        <f>AH29+AJ29+AL29+AN29</f>
        <v>1797.6</v>
      </c>
      <c r="AG29" s="83">
        <f t="shared" ref="AG29:AG64" si="17">AI29+AK29+AM29+AO29</f>
        <v>1725.4</v>
      </c>
      <c r="AH29" s="84">
        <v>0</v>
      </c>
      <c r="AI29" s="84">
        <v>0</v>
      </c>
      <c r="AJ29" s="84">
        <v>0</v>
      </c>
      <c r="AK29" s="84">
        <v>0</v>
      </c>
      <c r="AL29" s="84">
        <v>0</v>
      </c>
      <c r="AM29" s="84">
        <v>0</v>
      </c>
      <c r="AN29" s="84">
        <f>2071.6-210-64</f>
        <v>1797.6</v>
      </c>
      <c r="AO29" s="84">
        <f>1997.1-207.3-1.8-62.6</f>
        <v>1725.4</v>
      </c>
      <c r="AP29" s="108">
        <f t="shared" ref="AP29:AP32" si="18">AQ29+AR29+AS29+AT29</f>
        <v>1647.9</v>
      </c>
      <c r="AQ29" s="108">
        <v>0</v>
      </c>
      <c r="AR29" s="108">
        <v>77.8</v>
      </c>
      <c r="AS29" s="108">
        <v>0</v>
      </c>
      <c r="AT29" s="109">
        <f>1857.9-77.8-161-49</f>
        <v>1570.1000000000001</v>
      </c>
      <c r="AU29" s="127">
        <f t="shared" ref="AU29:AU30" si="19">AV29+AW29+AX29+AY29</f>
        <v>1241.5</v>
      </c>
      <c r="AV29" s="128">
        <v>0</v>
      </c>
      <c r="AW29" s="128">
        <v>0</v>
      </c>
      <c r="AX29" s="128">
        <v>0</v>
      </c>
      <c r="AY29" s="128">
        <f>1453.5-163-49</f>
        <v>1241.5</v>
      </c>
      <c r="AZ29" s="148">
        <f t="shared" ref="AZ29:AZ30" si="20">BA29+BB29+BC29+BD29</f>
        <v>1052.7</v>
      </c>
      <c r="BA29" s="149">
        <v>0</v>
      </c>
      <c r="BB29" s="149">
        <v>0</v>
      </c>
      <c r="BC29" s="149">
        <v>0</v>
      </c>
      <c r="BD29" s="149">
        <f>1264.7-163-49</f>
        <v>1052.7</v>
      </c>
      <c r="BE29" s="163">
        <f t="shared" ref="BE29:BE63" si="21">BF29+BG29+BH29+BI29</f>
        <v>1052.7</v>
      </c>
      <c r="BF29" s="164">
        <v>0</v>
      </c>
      <c r="BG29" s="164">
        <v>0</v>
      </c>
      <c r="BH29" s="164">
        <v>0</v>
      </c>
      <c r="BI29" s="164">
        <f>1264.7-163-49</f>
        <v>1052.7</v>
      </c>
      <c r="BJ29" s="49">
        <f>AF29</f>
        <v>1797.6</v>
      </c>
      <c r="BK29" s="49">
        <f t="shared" ref="BK29:BK64" si="22">AG29</f>
        <v>1725.4</v>
      </c>
      <c r="BL29" s="49">
        <f t="shared" ref="BL29:BL64" si="23">AH29</f>
        <v>0</v>
      </c>
      <c r="BM29" s="49">
        <f t="shared" ref="BM29:BM64" si="24">AI29</f>
        <v>0</v>
      </c>
      <c r="BN29" s="49">
        <f t="shared" ref="BN29:BN64" si="25">AJ29</f>
        <v>0</v>
      </c>
      <c r="BO29" s="49">
        <f t="shared" ref="BO29:BO64" si="26">AK29</f>
        <v>0</v>
      </c>
      <c r="BP29" s="49">
        <f t="shared" ref="BP29:BP64" si="27">AL29</f>
        <v>0</v>
      </c>
      <c r="BQ29" s="49">
        <f t="shared" ref="BQ29:BQ64" si="28">AM29</f>
        <v>0</v>
      </c>
      <c r="BR29" s="49">
        <f t="shared" ref="BR29:BR64" si="29">AN29</f>
        <v>1797.6</v>
      </c>
      <c r="BS29" s="49">
        <f t="shared" ref="BS29:BS64" si="30">AO29</f>
        <v>1725.4</v>
      </c>
      <c r="BT29" s="49">
        <f t="shared" ref="BT29:BT64" si="31">AP29</f>
        <v>1647.9</v>
      </c>
      <c r="BU29" s="49">
        <f t="shared" ref="BU29:BU64" si="32">AQ29</f>
        <v>0</v>
      </c>
      <c r="BV29" s="49">
        <f t="shared" ref="BV29:BV64" si="33">AR29</f>
        <v>77.8</v>
      </c>
      <c r="BW29" s="49">
        <f t="shared" ref="BW29:BW64" si="34">AS29</f>
        <v>0</v>
      </c>
      <c r="BX29" s="49">
        <f t="shared" ref="BX29:BX64" si="35">AT29</f>
        <v>1570.1000000000001</v>
      </c>
      <c r="BY29" s="49">
        <f t="shared" ref="BY29:BY64" si="36">AU29</f>
        <v>1241.5</v>
      </c>
      <c r="BZ29" s="49">
        <f t="shared" ref="BZ29:BZ64" si="37">AV29</f>
        <v>0</v>
      </c>
      <c r="CA29" s="49">
        <f t="shared" ref="CA29:CA64" si="38">AW29</f>
        <v>0</v>
      </c>
      <c r="CB29" s="49">
        <f t="shared" ref="CB29:CB64" si="39">AX29</f>
        <v>0</v>
      </c>
      <c r="CC29" s="49">
        <f t="shared" ref="CC29:CC64" si="40">AY29</f>
        <v>1241.5</v>
      </c>
      <c r="CD29" s="49">
        <f t="shared" ref="CD29:CD64" si="41">AZ29</f>
        <v>1052.7</v>
      </c>
      <c r="CE29" s="49">
        <f t="shared" ref="CE29:CE64" si="42">BA29</f>
        <v>0</v>
      </c>
      <c r="CF29" s="49">
        <f t="shared" ref="CF29:CF64" si="43">BB29</f>
        <v>0</v>
      </c>
      <c r="CG29" s="49">
        <f t="shared" ref="CG29:CG64" si="44">BC29</f>
        <v>0</v>
      </c>
      <c r="CH29" s="49">
        <f t="shared" ref="CH29:CH64" si="45">BD29</f>
        <v>1052.7</v>
      </c>
      <c r="CI29" s="49">
        <f t="shared" ref="CI29:CI64" si="46">BE29</f>
        <v>1052.7</v>
      </c>
      <c r="CJ29" s="49">
        <f t="shared" ref="CJ29:CJ64" si="47">BF29</f>
        <v>0</v>
      </c>
      <c r="CK29" s="49">
        <f t="shared" ref="CK29:CK64" si="48">BG29</f>
        <v>0</v>
      </c>
      <c r="CL29" s="49">
        <f t="shared" ref="CL29:CL64" si="49">BH29</f>
        <v>0</v>
      </c>
      <c r="CM29" s="49">
        <f t="shared" ref="CM29:CM64" si="50">BI29</f>
        <v>1052.7</v>
      </c>
      <c r="CN29" s="49">
        <f t="shared" ref="CN29:CN64" si="51">AG29</f>
        <v>1725.4</v>
      </c>
      <c r="CO29" s="49">
        <f t="shared" ref="CO29:CO64" si="52">AI29</f>
        <v>0</v>
      </c>
      <c r="CP29" s="49">
        <f t="shared" ref="CP29:CP64" si="53">AK29</f>
        <v>0</v>
      </c>
      <c r="CQ29" s="49">
        <f t="shared" ref="CQ29:CQ64" si="54">AM29</f>
        <v>0</v>
      </c>
      <c r="CR29" s="49">
        <f t="shared" ref="CR29:CR64" si="55">AO29</f>
        <v>1725.4</v>
      </c>
      <c r="CS29" s="49">
        <f t="shared" ref="CS29:CS64" si="56">BT29</f>
        <v>1647.9</v>
      </c>
      <c r="CT29" s="49">
        <f t="shared" ref="CT29:CT64" si="57">BU29</f>
        <v>0</v>
      </c>
      <c r="CU29" s="49">
        <f t="shared" ref="CU29:CU64" si="58">BV29</f>
        <v>77.8</v>
      </c>
      <c r="CV29" s="49">
        <f t="shared" ref="CV29:CV64" si="59">BW29</f>
        <v>0</v>
      </c>
      <c r="CW29" s="49">
        <f t="shared" ref="CW29:CW64" si="60">BX29</f>
        <v>1570.1000000000001</v>
      </c>
      <c r="CX29" s="49">
        <f t="shared" ref="CX29:CX64" si="61">BY29</f>
        <v>1241.5</v>
      </c>
      <c r="CY29" s="49">
        <f t="shared" ref="CY29:CY64" si="62">BZ29</f>
        <v>0</v>
      </c>
      <c r="CZ29" s="49">
        <f t="shared" ref="CZ29:CZ64" si="63">CA29</f>
        <v>0</v>
      </c>
      <c r="DA29" s="49">
        <f t="shared" ref="DA29:DA64" si="64">CB29</f>
        <v>0</v>
      </c>
      <c r="DB29" s="49">
        <f t="shared" ref="DB29:DB64" si="65">CC29</f>
        <v>1241.5</v>
      </c>
      <c r="DC29" s="49">
        <f t="shared" ref="DC29:DC64" si="66">CN29</f>
        <v>1725.4</v>
      </c>
      <c r="DD29" s="49">
        <f t="shared" ref="DD29:DD64" si="67">CO29</f>
        <v>0</v>
      </c>
      <c r="DE29" s="49">
        <f t="shared" ref="DE29:DE64" si="68">CP29</f>
        <v>0</v>
      </c>
      <c r="DF29" s="49">
        <f t="shared" ref="DF29:DF64" si="69">CQ29</f>
        <v>0</v>
      </c>
      <c r="DG29" s="49">
        <f t="shared" ref="DG29:DG64" si="70">CR29</f>
        <v>1725.4</v>
      </c>
      <c r="DH29" s="49">
        <f t="shared" ref="DH29:DH64" si="71">CS29</f>
        <v>1647.9</v>
      </c>
      <c r="DI29" s="49">
        <f t="shared" ref="DI29:DI64" si="72">CT29</f>
        <v>0</v>
      </c>
      <c r="DJ29" s="49">
        <f t="shared" ref="DJ29:DJ64" si="73">CU29</f>
        <v>77.8</v>
      </c>
      <c r="DK29" s="49">
        <f t="shared" ref="DK29:DK64" si="74">CV29</f>
        <v>0</v>
      </c>
      <c r="DL29" s="49">
        <f t="shared" ref="DL29:DL64" si="75">CW29</f>
        <v>1570.1000000000001</v>
      </c>
      <c r="DM29" s="49">
        <f t="shared" ref="DM29:DM64" si="76">CX29</f>
        <v>1241.5</v>
      </c>
      <c r="DN29" s="49">
        <f t="shared" ref="DN29:DN64" si="77">CY29</f>
        <v>0</v>
      </c>
      <c r="DO29" s="49">
        <f t="shared" ref="DO29:DO64" si="78">CZ29</f>
        <v>0</v>
      </c>
      <c r="DP29" s="49">
        <f t="shared" ref="DP29:DP64" si="79">DA29</f>
        <v>0</v>
      </c>
      <c r="DQ29" s="49">
        <f t="shared" ref="DQ29:DQ64" si="80">DB29</f>
        <v>1241.5</v>
      </c>
      <c r="DR29" s="50" t="s">
        <v>86</v>
      </c>
      <c r="DS29" s="4"/>
    </row>
    <row r="30" spans="1:123" ht="165" hidden="1" x14ac:dyDescent="0.25">
      <c r="A30" s="51"/>
      <c r="B30" s="52"/>
      <c r="C30" s="34"/>
      <c r="D30" s="53"/>
      <c r="E30" s="53"/>
      <c r="F30" s="53" t="s">
        <v>87</v>
      </c>
      <c r="G30" s="53" t="s">
        <v>79</v>
      </c>
      <c r="H30" s="53" t="s">
        <v>88</v>
      </c>
      <c r="I30" s="53" t="s">
        <v>89</v>
      </c>
      <c r="J30" s="53"/>
      <c r="K30" s="53"/>
      <c r="L30" s="53"/>
      <c r="M30" s="53"/>
      <c r="N30" s="53"/>
      <c r="O30" s="53"/>
      <c r="P30" s="53"/>
      <c r="Q30" s="53"/>
      <c r="R30" s="53"/>
      <c r="S30" s="53"/>
      <c r="T30" s="53"/>
      <c r="U30" s="53"/>
      <c r="V30" s="53"/>
      <c r="W30" s="53"/>
      <c r="X30" s="53"/>
      <c r="Y30" s="53"/>
      <c r="Z30" s="53"/>
      <c r="AA30" s="53"/>
      <c r="AB30" s="53"/>
      <c r="AC30" s="54"/>
      <c r="AD30" s="53" t="s">
        <v>84</v>
      </c>
      <c r="AE30" s="53" t="s">
        <v>85</v>
      </c>
      <c r="AF30" s="83" t="e">
        <f t="shared" ref="AF30:AF64" si="81">AH30+AJ30+AL30+AN30</f>
        <v>#VALUE!</v>
      </c>
      <c r="AG30" s="83" t="e">
        <f t="shared" si="17"/>
        <v>#VALUE!</v>
      </c>
      <c r="AH30" s="85" t="s">
        <v>70</v>
      </c>
      <c r="AI30" s="85" t="s">
        <v>70</v>
      </c>
      <c r="AJ30" s="85" t="s">
        <v>70</v>
      </c>
      <c r="AK30" s="85" t="s">
        <v>70</v>
      </c>
      <c r="AL30" s="85" t="s">
        <v>70</v>
      </c>
      <c r="AM30" s="85" t="s">
        <v>70</v>
      </c>
      <c r="AN30" s="85">
        <v>1277</v>
      </c>
      <c r="AO30" s="85">
        <v>1133</v>
      </c>
      <c r="AP30" s="108">
        <f t="shared" si="18"/>
        <v>996.6</v>
      </c>
      <c r="AQ30" s="108">
        <v>0</v>
      </c>
      <c r="AR30" s="108">
        <v>0</v>
      </c>
      <c r="AS30" s="108">
        <v>0</v>
      </c>
      <c r="AT30" s="110">
        <v>996.6</v>
      </c>
      <c r="AU30" s="127" t="e">
        <f t="shared" si="19"/>
        <v>#VALUE!</v>
      </c>
      <c r="AV30" s="129" t="s">
        <v>70</v>
      </c>
      <c r="AW30" s="129" t="s">
        <v>70</v>
      </c>
      <c r="AX30" s="129" t="s">
        <v>70</v>
      </c>
      <c r="AY30" s="129">
        <v>996.6</v>
      </c>
      <c r="AZ30" s="148" t="e">
        <f t="shared" si="20"/>
        <v>#VALUE!</v>
      </c>
      <c r="BA30" s="150" t="s">
        <v>70</v>
      </c>
      <c r="BB30" s="150" t="s">
        <v>70</v>
      </c>
      <c r="BC30" s="150" t="s">
        <v>70</v>
      </c>
      <c r="BD30" s="150">
        <v>996.6</v>
      </c>
      <c r="BE30" s="163" t="e">
        <f t="shared" si="21"/>
        <v>#VALUE!</v>
      </c>
      <c r="BF30" s="165" t="s">
        <v>70</v>
      </c>
      <c r="BG30" s="165" t="s">
        <v>70</v>
      </c>
      <c r="BH30" s="165" t="s">
        <v>70</v>
      </c>
      <c r="BI30" s="165">
        <v>996.6</v>
      </c>
      <c r="BJ30" s="49" t="e">
        <f t="shared" ref="BJ30:BJ64" si="82">AF30</f>
        <v>#VALUE!</v>
      </c>
      <c r="BK30" s="49" t="e">
        <f t="shared" si="22"/>
        <v>#VALUE!</v>
      </c>
      <c r="BL30" s="49" t="str">
        <f t="shared" si="23"/>
        <v>-</v>
      </c>
      <c r="BM30" s="49" t="str">
        <f t="shared" si="24"/>
        <v>-</v>
      </c>
      <c r="BN30" s="49" t="str">
        <f t="shared" si="25"/>
        <v>-</v>
      </c>
      <c r="BO30" s="49" t="str">
        <f t="shared" si="26"/>
        <v>-</v>
      </c>
      <c r="BP30" s="49" t="str">
        <f t="shared" si="27"/>
        <v>-</v>
      </c>
      <c r="BQ30" s="49" t="str">
        <f t="shared" si="28"/>
        <v>-</v>
      </c>
      <c r="BR30" s="49">
        <f t="shared" si="29"/>
        <v>1277</v>
      </c>
      <c r="BS30" s="49">
        <f t="shared" si="30"/>
        <v>1133</v>
      </c>
      <c r="BT30" s="49">
        <f t="shared" si="31"/>
        <v>996.6</v>
      </c>
      <c r="BU30" s="49">
        <f t="shared" si="32"/>
        <v>0</v>
      </c>
      <c r="BV30" s="49">
        <f t="shared" si="33"/>
        <v>0</v>
      </c>
      <c r="BW30" s="49">
        <f t="shared" si="34"/>
        <v>0</v>
      </c>
      <c r="BX30" s="49">
        <f t="shared" si="35"/>
        <v>996.6</v>
      </c>
      <c r="BY30" s="49" t="e">
        <f t="shared" si="36"/>
        <v>#VALUE!</v>
      </c>
      <c r="BZ30" s="49" t="str">
        <f t="shared" si="37"/>
        <v>-</v>
      </c>
      <c r="CA30" s="49" t="str">
        <f t="shared" si="38"/>
        <v>-</v>
      </c>
      <c r="CB30" s="49" t="str">
        <f t="shared" si="39"/>
        <v>-</v>
      </c>
      <c r="CC30" s="49">
        <f t="shared" si="40"/>
        <v>996.6</v>
      </c>
      <c r="CD30" s="49" t="e">
        <f t="shared" si="41"/>
        <v>#VALUE!</v>
      </c>
      <c r="CE30" s="49" t="str">
        <f t="shared" si="42"/>
        <v>-</v>
      </c>
      <c r="CF30" s="49" t="str">
        <f t="shared" si="43"/>
        <v>-</v>
      </c>
      <c r="CG30" s="49" t="str">
        <f t="shared" si="44"/>
        <v>-</v>
      </c>
      <c r="CH30" s="49">
        <f t="shared" si="45"/>
        <v>996.6</v>
      </c>
      <c r="CI30" s="49" t="e">
        <f t="shared" si="46"/>
        <v>#VALUE!</v>
      </c>
      <c r="CJ30" s="49" t="str">
        <f t="shared" si="47"/>
        <v>-</v>
      </c>
      <c r="CK30" s="49" t="str">
        <f t="shared" si="48"/>
        <v>-</v>
      </c>
      <c r="CL30" s="49" t="str">
        <f t="shared" si="49"/>
        <v>-</v>
      </c>
      <c r="CM30" s="49">
        <f t="shared" si="50"/>
        <v>996.6</v>
      </c>
      <c r="CN30" s="49" t="e">
        <f t="shared" si="51"/>
        <v>#VALUE!</v>
      </c>
      <c r="CO30" s="49" t="str">
        <f t="shared" si="52"/>
        <v>-</v>
      </c>
      <c r="CP30" s="49" t="str">
        <f t="shared" si="53"/>
        <v>-</v>
      </c>
      <c r="CQ30" s="49" t="str">
        <f t="shared" si="54"/>
        <v>-</v>
      </c>
      <c r="CR30" s="49">
        <f t="shared" si="55"/>
        <v>1133</v>
      </c>
      <c r="CS30" s="49">
        <f t="shared" si="56"/>
        <v>996.6</v>
      </c>
      <c r="CT30" s="49">
        <f t="shared" si="57"/>
        <v>0</v>
      </c>
      <c r="CU30" s="49">
        <f t="shared" si="58"/>
        <v>0</v>
      </c>
      <c r="CV30" s="49">
        <f t="shared" si="59"/>
        <v>0</v>
      </c>
      <c r="CW30" s="49">
        <f t="shared" si="60"/>
        <v>996.6</v>
      </c>
      <c r="CX30" s="49" t="e">
        <f t="shared" si="61"/>
        <v>#VALUE!</v>
      </c>
      <c r="CY30" s="49" t="str">
        <f t="shared" si="62"/>
        <v>-</v>
      </c>
      <c r="CZ30" s="49" t="str">
        <f t="shared" si="63"/>
        <v>-</v>
      </c>
      <c r="DA30" s="49" t="str">
        <f t="shared" si="64"/>
        <v>-</v>
      </c>
      <c r="DB30" s="49">
        <f t="shared" si="65"/>
        <v>996.6</v>
      </c>
      <c r="DC30" s="49" t="e">
        <f t="shared" si="66"/>
        <v>#VALUE!</v>
      </c>
      <c r="DD30" s="49" t="str">
        <f t="shared" si="67"/>
        <v>-</v>
      </c>
      <c r="DE30" s="49" t="str">
        <f t="shared" si="68"/>
        <v>-</v>
      </c>
      <c r="DF30" s="49" t="str">
        <f t="shared" si="69"/>
        <v>-</v>
      </c>
      <c r="DG30" s="49">
        <f t="shared" si="70"/>
        <v>1133</v>
      </c>
      <c r="DH30" s="49">
        <f t="shared" si="71"/>
        <v>996.6</v>
      </c>
      <c r="DI30" s="49">
        <f t="shared" si="72"/>
        <v>0</v>
      </c>
      <c r="DJ30" s="49">
        <f t="shared" si="73"/>
        <v>0</v>
      </c>
      <c r="DK30" s="49">
        <f t="shared" si="74"/>
        <v>0</v>
      </c>
      <c r="DL30" s="49">
        <f t="shared" si="75"/>
        <v>996.6</v>
      </c>
      <c r="DM30" s="49" t="e">
        <f t="shared" si="76"/>
        <v>#VALUE!</v>
      </c>
      <c r="DN30" s="49" t="str">
        <f t="shared" si="77"/>
        <v>-</v>
      </c>
      <c r="DO30" s="49" t="str">
        <f t="shared" si="78"/>
        <v>-</v>
      </c>
      <c r="DP30" s="49" t="str">
        <f t="shared" si="79"/>
        <v>-</v>
      </c>
      <c r="DQ30" s="49">
        <f t="shared" si="80"/>
        <v>996.6</v>
      </c>
      <c r="DR30" s="55" t="s">
        <v>90</v>
      </c>
      <c r="DS30" s="4"/>
    </row>
    <row r="31" spans="1:123" s="7" customFormat="1" ht="135" hidden="1" x14ac:dyDescent="0.25">
      <c r="A31" s="43" t="s">
        <v>199</v>
      </c>
      <c r="B31" s="44" t="s">
        <v>200</v>
      </c>
      <c r="C31" s="56" t="s">
        <v>78</v>
      </c>
      <c r="D31" s="48" t="s">
        <v>79</v>
      </c>
      <c r="E31" s="48" t="s">
        <v>80</v>
      </c>
      <c r="F31" s="48"/>
      <c r="G31" s="48"/>
      <c r="H31" s="48"/>
      <c r="I31" s="48"/>
      <c r="J31" s="48"/>
      <c r="K31" s="48"/>
      <c r="L31" s="48"/>
      <c r="M31" s="48"/>
      <c r="N31" s="48"/>
      <c r="O31" s="48"/>
      <c r="P31" s="48"/>
      <c r="Q31" s="48"/>
      <c r="R31" s="48"/>
      <c r="S31" s="48"/>
      <c r="T31" s="48"/>
      <c r="U31" s="48"/>
      <c r="V31" s="48"/>
      <c r="W31" s="48" t="s">
        <v>201</v>
      </c>
      <c r="X31" s="48" t="s">
        <v>79</v>
      </c>
      <c r="Y31" s="48" t="s">
        <v>202</v>
      </c>
      <c r="Z31" s="48"/>
      <c r="AA31" s="48"/>
      <c r="AB31" s="48"/>
      <c r="AC31" s="48" t="s">
        <v>203</v>
      </c>
      <c r="AD31" s="48" t="s">
        <v>204</v>
      </c>
      <c r="AE31" s="48" t="s">
        <v>85</v>
      </c>
      <c r="AF31" s="83">
        <f t="shared" ref="AF31" si="83">AH31+AJ31+AL31+AN31</f>
        <v>0</v>
      </c>
      <c r="AG31" s="83">
        <f t="shared" si="17"/>
        <v>0</v>
      </c>
      <c r="AH31" s="84">
        <v>0</v>
      </c>
      <c r="AI31" s="84">
        <v>0</v>
      </c>
      <c r="AJ31" s="84">
        <v>0</v>
      </c>
      <c r="AK31" s="84">
        <v>0</v>
      </c>
      <c r="AL31" s="84">
        <v>0</v>
      </c>
      <c r="AM31" s="84">
        <v>0</v>
      </c>
      <c r="AN31" s="84">
        <v>0</v>
      </c>
      <c r="AO31" s="84">
        <v>0</v>
      </c>
      <c r="AP31" s="108">
        <f t="shared" si="18"/>
        <v>0</v>
      </c>
      <c r="AQ31" s="108">
        <v>0</v>
      </c>
      <c r="AR31" s="108">
        <v>0</v>
      </c>
      <c r="AS31" s="108">
        <v>0</v>
      </c>
      <c r="AT31" s="109">
        <v>0</v>
      </c>
      <c r="AU31" s="127">
        <f>AV31+AW31+AX31+AY31</f>
        <v>0</v>
      </c>
      <c r="AV31" s="128">
        <v>0</v>
      </c>
      <c r="AW31" s="128">
        <v>0</v>
      </c>
      <c r="AX31" s="128">
        <v>0</v>
      </c>
      <c r="AY31" s="128">
        <v>0</v>
      </c>
      <c r="AZ31" s="148">
        <f>BA31+BB31+BC31+BD31</f>
        <v>0</v>
      </c>
      <c r="BA31" s="149">
        <v>0</v>
      </c>
      <c r="BB31" s="149">
        <v>0</v>
      </c>
      <c r="BC31" s="149">
        <v>0</v>
      </c>
      <c r="BD31" s="149">
        <v>0</v>
      </c>
      <c r="BE31" s="163">
        <f>BF31+BG31+BH31+BI31</f>
        <v>0</v>
      </c>
      <c r="BF31" s="164">
        <v>0</v>
      </c>
      <c r="BG31" s="164">
        <v>0</v>
      </c>
      <c r="BH31" s="164">
        <v>0</v>
      </c>
      <c r="BI31" s="164">
        <v>0</v>
      </c>
      <c r="BJ31" s="49">
        <f t="shared" ref="BJ31" si="84">AF31</f>
        <v>0</v>
      </c>
      <c r="BK31" s="49">
        <f t="shared" ref="BK31" si="85">AG31</f>
        <v>0</v>
      </c>
      <c r="BL31" s="49">
        <f t="shared" ref="BL31" si="86">AH31</f>
        <v>0</v>
      </c>
      <c r="BM31" s="49">
        <f t="shared" ref="BM31" si="87">AI31</f>
        <v>0</v>
      </c>
      <c r="BN31" s="49">
        <f t="shared" ref="BN31" si="88">AJ31</f>
        <v>0</v>
      </c>
      <c r="BO31" s="49">
        <f t="shared" ref="BO31" si="89">AK31</f>
        <v>0</v>
      </c>
      <c r="BP31" s="49">
        <f t="shared" ref="BP31" si="90">AL31</f>
        <v>0</v>
      </c>
      <c r="BQ31" s="49">
        <f t="shared" ref="BQ31" si="91">AM31</f>
        <v>0</v>
      </c>
      <c r="BR31" s="49">
        <f t="shared" ref="BR31" si="92">AN31</f>
        <v>0</v>
      </c>
      <c r="BS31" s="49">
        <f t="shared" ref="BS31" si="93">AO31</f>
        <v>0</v>
      </c>
      <c r="BT31" s="49">
        <f t="shared" ref="BT31" si="94">AP31</f>
        <v>0</v>
      </c>
      <c r="BU31" s="49">
        <f t="shared" ref="BU31" si="95">AQ31</f>
        <v>0</v>
      </c>
      <c r="BV31" s="49">
        <f t="shared" ref="BV31" si="96">AR31</f>
        <v>0</v>
      </c>
      <c r="BW31" s="49">
        <f t="shared" ref="BW31" si="97">AS31</f>
        <v>0</v>
      </c>
      <c r="BX31" s="49">
        <f t="shared" ref="BX31" si="98">AT31</f>
        <v>0</v>
      </c>
      <c r="BY31" s="49">
        <f t="shared" ref="BY31" si="99">AU31</f>
        <v>0</v>
      </c>
      <c r="BZ31" s="49">
        <f t="shared" ref="BZ31" si="100">AV31</f>
        <v>0</v>
      </c>
      <c r="CA31" s="49">
        <f t="shared" ref="CA31" si="101">AW31</f>
        <v>0</v>
      </c>
      <c r="CB31" s="49">
        <f t="shared" ref="CB31" si="102">AX31</f>
        <v>0</v>
      </c>
      <c r="CC31" s="49">
        <f t="shared" ref="CC31" si="103">AY31</f>
        <v>0</v>
      </c>
      <c r="CD31" s="49">
        <f t="shared" ref="CD31" si="104">AZ31</f>
        <v>0</v>
      </c>
      <c r="CE31" s="49">
        <f t="shared" ref="CE31" si="105">BA31</f>
        <v>0</v>
      </c>
      <c r="CF31" s="49">
        <f t="shared" ref="CF31" si="106">BB31</f>
        <v>0</v>
      </c>
      <c r="CG31" s="49">
        <f t="shared" ref="CG31" si="107">BC31</f>
        <v>0</v>
      </c>
      <c r="CH31" s="49">
        <f t="shared" ref="CH31" si="108">BD31</f>
        <v>0</v>
      </c>
      <c r="CI31" s="49">
        <f t="shared" ref="CI31" si="109">BE31</f>
        <v>0</v>
      </c>
      <c r="CJ31" s="49">
        <f t="shared" ref="CJ31" si="110">BF31</f>
        <v>0</v>
      </c>
      <c r="CK31" s="49">
        <f t="shared" ref="CK31" si="111">BG31</f>
        <v>0</v>
      </c>
      <c r="CL31" s="49">
        <f t="shared" ref="CL31" si="112">BH31</f>
        <v>0</v>
      </c>
      <c r="CM31" s="49">
        <f t="shared" ref="CM31" si="113">BI31</f>
        <v>0</v>
      </c>
      <c r="CN31" s="49">
        <f t="shared" ref="CN31" si="114">AG31</f>
        <v>0</v>
      </c>
      <c r="CO31" s="49">
        <f t="shared" ref="CO31" si="115">AI31</f>
        <v>0</v>
      </c>
      <c r="CP31" s="49">
        <f t="shared" ref="CP31" si="116">AK31</f>
        <v>0</v>
      </c>
      <c r="CQ31" s="49">
        <f t="shared" ref="CQ31" si="117">AM31</f>
        <v>0</v>
      </c>
      <c r="CR31" s="49">
        <f t="shared" ref="CR31" si="118">AO31</f>
        <v>0</v>
      </c>
      <c r="CS31" s="49">
        <f t="shared" ref="CS31" si="119">BT31</f>
        <v>0</v>
      </c>
      <c r="CT31" s="49">
        <f t="shared" ref="CT31" si="120">BU31</f>
        <v>0</v>
      </c>
      <c r="CU31" s="49">
        <f t="shared" ref="CU31" si="121">BV31</f>
        <v>0</v>
      </c>
      <c r="CV31" s="49">
        <f t="shared" ref="CV31" si="122">BW31</f>
        <v>0</v>
      </c>
      <c r="CW31" s="49">
        <f t="shared" ref="CW31" si="123">BX31</f>
        <v>0</v>
      </c>
      <c r="CX31" s="49">
        <f t="shared" ref="CX31" si="124">BY31</f>
        <v>0</v>
      </c>
      <c r="CY31" s="49">
        <f t="shared" ref="CY31" si="125">BZ31</f>
        <v>0</v>
      </c>
      <c r="CZ31" s="49">
        <f t="shared" ref="CZ31" si="126">CA31</f>
        <v>0</v>
      </c>
      <c r="DA31" s="49">
        <f t="shared" ref="DA31" si="127">CB31</f>
        <v>0</v>
      </c>
      <c r="DB31" s="49">
        <f t="shared" ref="DB31" si="128">CC31</f>
        <v>0</v>
      </c>
      <c r="DC31" s="49">
        <f t="shared" ref="DC31" si="129">CN31</f>
        <v>0</v>
      </c>
      <c r="DD31" s="49">
        <f t="shared" ref="DD31" si="130">CO31</f>
        <v>0</v>
      </c>
      <c r="DE31" s="49">
        <f t="shared" ref="DE31" si="131">CP31</f>
        <v>0</v>
      </c>
      <c r="DF31" s="49">
        <f t="shared" ref="DF31" si="132">CQ31</f>
        <v>0</v>
      </c>
      <c r="DG31" s="49">
        <f t="shared" ref="DG31" si="133">CR31</f>
        <v>0</v>
      </c>
      <c r="DH31" s="49">
        <f t="shared" ref="DH31" si="134">CS31</f>
        <v>0</v>
      </c>
      <c r="DI31" s="49">
        <f t="shared" ref="DI31" si="135">CT31</f>
        <v>0</v>
      </c>
      <c r="DJ31" s="49">
        <f t="shared" ref="DJ31" si="136">CU31</f>
        <v>0</v>
      </c>
      <c r="DK31" s="49">
        <f t="shared" ref="DK31" si="137">CV31</f>
        <v>0</v>
      </c>
      <c r="DL31" s="49">
        <f t="shared" ref="DL31" si="138">CW31</f>
        <v>0</v>
      </c>
      <c r="DM31" s="49">
        <f t="shared" ref="DM31" si="139">CX31</f>
        <v>0</v>
      </c>
      <c r="DN31" s="49">
        <f t="shared" ref="DN31" si="140">CY31</f>
        <v>0</v>
      </c>
      <c r="DO31" s="49">
        <f t="shared" ref="DO31" si="141">CZ31</f>
        <v>0</v>
      </c>
      <c r="DP31" s="49">
        <f t="shared" ref="DP31" si="142">DA31</f>
        <v>0</v>
      </c>
      <c r="DQ31" s="49">
        <f t="shared" ref="DQ31" si="143">DB31</f>
        <v>0</v>
      </c>
      <c r="DR31" s="50" t="s">
        <v>98</v>
      </c>
      <c r="DS31" s="4"/>
    </row>
    <row r="32" spans="1:123" ht="255" x14ac:dyDescent="0.25">
      <c r="A32" s="43" t="s">
        <v>91</v>
      </c>
      <c r="B32" s="44" t="s">
        <v>92</v>
      </c>
      <c r="C32" s="56" t="s">
        <v>78</v>
      </c>
      <c r="D32" s="46" t="s">
        <v>209</v>
      </c>
      <c r="E32" s="46" t="s">
        <v>206</v>
      </c>
      <c r="F32" s="48"/>
      <c r="G32" s="48"/>
      <c r="H32" s="48"/>
      <c r="I32" s="48"/>
      <c r="J32" s="48"/>
      <c r="K32" s="48"/>
      <c r="L32" s="48"/>
      <c r="M32" s="48"/>
      <c r="N32" s="48"/>
      <c r="O32" s="48"/>
      <c r="P32" s="48"/>
      <c r="Q32" s="48"/>
      <c r="R32" s="48"/>
      <c r="S32" s="48"/>
      <c r="T32" s="48"/>
      <c r="U32" s="48"/>
      <c r="V32" s="48"/>
      <c r="W32" s="48"/>
      <c r="X32" s="48"/>
      <c r="Y32" s="48"/>
      <c r="Z32" s="48" t="s">
        <v>93</v>
      </c>
      <c r="AA32" s="48" t="s">
        <v>79</v>
      </c>
      <c r="AB32" s="48" t="s">
        <v>94</v>
      </c>
      <c r="AC32" s="48" t="s">
        <v>95</v>
      </c>
      <c r="AD32" s="48" t="s">
        <v>96</v>
      </c>
      <c r="AE32" s="48" t="s">
        <v>97</v>
      </c>
      <c r="AF32" s="83">
        <f t="shared" si="81"/>
        <v>625.4</v>
      </c>
      <c r="AG32" s="83">
        <f t="shared" si="17"/>
        <v>624.79999999999995</v>
      </c>
      <c r="AH32" s="84">
        <v>0</v>
      </c>
      <c r="AI32" s="84">
        <v>0</v>
      </c>
      <c r="AJ32" s="84">
        <v>334.8</v>
      </c>
      <c r="AK32" s="84">
        <v>334.8</v>
      </c>
      <c r="AL32" s="84">
        <v>0</v>
      </c>
      <c r="AM32" s="84">
        <v>0</v>
      </c>
      <c r="AN32" s="84">
        <f>625.4-AJ32</f>
        <v>290.59999999999997</v>
      </c>
      <c r="AO32" s="84">
        <f>624.8-AK32</f>
        <v>289.99999999999994</v>
      </c>
      <c r="AP32" s="108">
        <f t="shared" si="18"/>
        <v>210</v>
      </c>
      <c r="AQ32" s="108">
        <v>0</v>
      </c>
      <c r="AR32" s="108">
        <v>0</v>
      </c>
      <c r="AS32" s="108">
        <v>0</v>
      </c>
      <c r="AT32" s="109">
        <v>210</v>
      </c>
      <c r="AU32" s="127">
        <f t="shared" ref="AU32" si="144">AV32+AW32+AX32+AY32</f>
        <v>200</v>
      </c>
      <c r="AV32" s="128">
        <v>0</v>
      </c>
      <c r="AW32" s="128">
        <v>0</v>
      </c>
      <c r="AX32" s="128">
        <v>0</v>
      </c>
      <c r="AY32" s="128">
        <v>200</v>
      </c>
      <c r="AZ32" s="148">
        <f t="shared" ref="AZ32" si="145">BA32+BB32+BC32+BD32</f>
        <v>200</v>
      </c>
      <c r="BA32" s="149">
        <v>0</v>
      </c>
      <c r="BB32" s="149">
        <v>0</v>
      </c>
      <c r="BC32" s="149">
        <v>0</v>
      </c>
      <c r="BD32" s="149">
        <v>200</v>
      </c>
      <c r="BE32" s="163">
        <f t="shared" si="21"/>
        <v>200</v>
      </c>
      <c r="BF32" s="164">
        <v>0</v>
      </c>
      <c r="BG32" s="164">
        <v>0</v>
      </c>
      <c r="BH32" s="164">
        <v>0</v>
      </c>
      <c r="BI32" s="164">
        <v>200</v>
      </c>
      <c r="BJ32" s="49">
        <f t="shared" si="82"/>
        <v>625.4</v>
      </c>
      <c r="BK32" s="49">
        <f t="shared" si="22"/>
        <v>624.79999999999995</v>
      </c>
      <c r="BL32" s="49">
        <f t="shared" si="23"/>
        <v>0</v>
      </c>
      <c r="BM32" s="49">
        <f t="shared" si="24"/>
        <v>0</v>
      </c>
      <c r="BN32" s="49">
        <f t="shared" si="25"/>
        <v>334.8</v>
      </c>
      <c r="BO32" s="49">
        <f t="shared" si="26"/>
        <v>334.8</v>
      </c>
      <c r="BP32" s="49">
        <f t="shared" si="27"/>
        <v>0</v>
      </c>
      <c r="BQ32" s="49">
        <f t="shared" si="28"/>
        <v>0</v>
      </c>
      <c r="BR32" s="49">
        <f t="shared" si="29"/>
        <v>290.59999999999997</v>
      </c>
      <c r="BS32" s="49">
        <f t="shared" si="30"/>
        <v>289.99999999999994</v>
      </c>
      <c r="BT32" s="49">
        <f t="shared" si="31"/>
        <v>210</v>
      </c>
      <c r="BU32" s="49">
        <f t="shared" si="32"/>
        <v>0</v>
      </c>
      <c r="BV32" s="49">
        <f t="shared" si="33"/>
        <v>0</v>
      </c>
      <c r="BW32" s="49">
        <f t="shared" si="34"/>
        <v>0</v>
      </c>
      <c r="BX32" s="49">
        <f t="shared" si="35"/>
        <v>210</v>
      </c>
      <c r="BY32" s="49">
        <f t="shared" si="36"/>
        <v>200</v>
      </c>
      <c r="BZ32" s="49">
        <f t="shared" si="37"/>
        <v>0</v>
      </c>
      <c r="CA32" s="49">
        <f t="shared" si="38"/>
        <v>0</v>
      </c>
      <c r="CB32" s="49">
        <f t="shared" si="39"/>
        <v>0</v>
      </c>
      <c r="CC32" s="49">
        <f t="shared" si="40"/>
        <v>200</v>
      </c>
      <c r="CD32" s="49">
        <f t="shared" si="41"/>
        <v>200</v>
      </c>
      <c r="CE32" s="49">
        <f t="shared" si="42"/>
        <v>0</v>
      </c>
      <c r="CF32" s="49">
        <f t="shared" si="43"/>
        <v>0</v>
      </c>
      <c r="CG32" s="49">
        <f t="shared" si="44"/>
        <v>0</v>
      </c>
      <c r="CH32" s="49">
        <f t="shared" si="45"/>
        <v>200</v>
      </c>
      <c r="CI32" s="49">
        <f t="shared" si="46"/>
        <v>200</v>
      </c>
      <c r="CJ32" s="49">
        <f t="shared" si="47"/>
        <v>0</v>
      </c>
      <c r="CK32" s="49">
        <f t="shared" si="48"/>
        <v>0</v>
      </c>
      <c r="CL32" s="49">
        <f t="shared" si="49"/>
        <v>0</v>
      </c>
      <c r="CM32" s="49">
        <f t="shared" si="50"/>
        <v>200</v>
      </c>
      <c r="CN32" s="49">
        <f t="shared" si="51"/>
        <v>624.79999999999995</v>
      </c>
      <c r="CO32" s="49">
        <f t="shared" si="52"/>
        <v>0</v>
      </c>
      <c r="CP32" s="49">
        <f t="shared" si="53"/>
        <v>334.8</v>
      </c>
      <c r="CQ32" s="49">
        <f t="shared" si="54"/>
        <v>0</v>
      </c>
      <c r="CR32" s="49">
        <f t="shared" si="55"/>
        <v>289.99999999999994</v>
      </c>
      <c r="CS32" s="49">
        <f t="shared" si="56"/>
        <v>210</v>
      </c>
      <c r="CT32" s="49">
        <f t="shared" si="57"/>
        <v>0</v>
      </c>
      <c r="CU32" s="49">
        <f t="shared" si="58"/>
        <v>0</v>
      </c>
      <c r="CV32" s="49">
        <f t="shared" si="59"/>
        <v>0</v>
      </c>
      <c r="CW32" s="49">
        <f t="shared" si="60"/>
        <v>210</v>
      </c>
      <c r="CX32" s="49">
        <f t="shared" si="61"/>
        <v>200</v>
      </c>
      <c r="CY32" s="49">
        <f t="shared" si="62"/>
        <v>0</v>
      </c>
      <c r="CZ32" s="49">
        <f t="shared" si="63"/>
        <v>0</v>
      </c>
      <c r="DA32" s="49">
        <f t="shared" si="64"/>
        <v>0</v>
      </c>
      <c r="DB32" s="49">
        <f t="shared" si="65"/>
        <v>200</v>
      </c>
      <c r="DC32" s="49">
        <f t="shared" si="66"/>
        <v>624.79999999999995</v>
      </c>
      <c r="DD32" s="49">
        <f t="shared" si="67"/>
        <v>0</v>
      </c>
      <c r="DE32" s="49">
        <f t="shared" si="68"/>
        <v>334.8</v>
      </c>
      <c r="DF32" s="49">
        <f t="shared" si="69"/>
        <v>0</v>
      </c>
      <c r="DG32" s="49">
        <f t="shared" si="70"/>
        <v>289.99999999999994</v>
      </c>
      <c r="DH32" s="49">
        <f t="shared" si="71"/>
        <v>210</v>
      </c>
      <c r="DI32" s="49">
        <f t="shared" si="72"/>
        <v>0</v>
      </c>
      <c r="DJ32" s="49">
        <f t="shared" si="73"/>
        <v>0</v>
      </c>
      <c r="DK32" s="49">
        <f t="shared" si="74"/>
        <v>0</v>
      </c>
      <c r="DL32" s="49">
        <f t="shared" si="75"/>
        <v>210</v>
      </c>
      <c r="DM32" s="49">
        <f t="shared" si="76"/>
        <v>200</v>
      </c>
      <c r="DN32" s="49">
        <f t="shared" si="77"/>
        <v>0</v>
      </c>
      <c r="DO32" s="49">
        <f t="shared" si="78"/>
        <v>0</v>
      </c>
      <c r="DP32" s="49">
        <f t="shared" si="79"/>
        <v>0</v>
      </c>
      <c r="DQ32" s="49">
        <f t="shared" si="80"/>
        <v>200</v>
      </c>
      <c r="DR32" s="50" t="s">
        <v>98</v>
      </c>
      <c r="DS32" s="4"/>
    </row>
    <row r="33" spans="1:123" s="33" customFormat="1" ht="142.5" x14ac:dyDescent="0.25">
      <c r="A33" s="38" t="s">
        <v>99</v>
      </c>
      <c r="B33" s="39" t="s">
        <v>100</v>
      </c>
      <c r="C33" s="40" t="s">
        <v>69</v>
      </c>
      <c r="D33" s="40" t="s">
        <v>69</v>
      </c>
      <c r="E33" s="40" t="s">
        <v>69</v>
      </c>
      <c r="F33" s="40" t="s">
        <v>69</v>
      </c>
      <c r="G33" s="40" t="s">
        <v>69</v>
      </c>
      <c r="H33" s="40" t="s">
        <v>69</v>
      </c>
      <c r="I33" s="40" t="s">
        <v>69</v>
      </c>
      <c r="J33" s="40" t="s">
        <v>69</v>
      </c>
      <c r="K33" s="40" t="s">
        <v>69</v>
      </c>
      <c r="L33" s="40" t="s">
        <v>69</v>
      </c>
      <c r="M33" s="40" t="s">
        <v>69</v>
      </c>
      <c r="N33" s="40" t="s">
        <v>69</v>
      </c>
      <c r="O33" s="40" t="s">
        <v>69</v>
      </c>
      <c r="P33" s="40" t="s">
        <v>69</v>
      </c>
      <c r="Q33" s="40" t="s">
        <v>69</v>
      </c>
      <c r="R33" s="40" t="s">
        <v>69</v>
      </c>
      <c r="S33" s="40" t="s">
        <v>69</v>
      </c>
      <c r="T33" s="40" t="s">
        <v>69</v>
      </c>
      <c r="U33" s="40" t="s">
        <v>69</v>
      </c>
      <c r="V33" s="40" t="s">
        <v>69</v>
      </c>
      <c r="W33" s="40" t="s">
        <v>69</v>
      </c>
      <c r="X33" s="40" t="s">
        <v>69</v>
      </c>
      <c r="Y33" s="40" t="s">
        <v>69</v>
      </c>
      <c r="Z33" s="40" t="s">
        <v>69</v>
      </c>
      <c r="AA33" s="40" t="s">
        <v>69</v>
      </c>
      <c r="AB33" s="40" t="s">
        <v>69</v>
      </c>
      <c r="AC33" s="40" t="s">
        <v>69</v>
      </c>
      <c r="AD33" s="40" t="s">
        <v>69</v>
      </c>
      <c r="AE33" s="40" t="s">
        <v>69</v>
      </c>
      <c r="AF33" s="82">
        <f>AF34+AF35+AF37+AF38+AF40+AF36</f>
        <v>7705.2</v>
      </c>
      <c r="AG33" s="82">
        <f t="shared" ref="AG33:CR33" si="146">AG34+AG35+AG37+AG38+AG40+AG36</f>
        <v>3412.7</v>
      </c>
      <c r="AH33" s="82">
        <f t="shared" ref="AH33" si="147">AH34+AH35+AH37+AH38+AH40+AH36</f>
        <v>0</v>
      </c>
      <c r="AI33" s="82">
        <f t="shared" si="146"/>
        <v>0</v>
      </c>
      <c r="AJ33" s="82">
        <f t="shared" ref="AJ33" si="148">AJ34+AJ35+AJ37+AJ38+AJ40+AJ36</f>
        <v>0</v>
      </c>
      <c r="AK33" s="82">
        <f t="shared" si="146"/>
        <v>0</v>
      </c>
      <c r="AL33" s="82">
        <f t="shared" si="146"/>
        <v>0</v>
      </c>
      <c r="AM33" s="82">
        <f t="shared" ref="AM33" si="149">AM34+AM35+AM37+AM38+AM40+AM36</f>
        <v>0</v>
      </c>
      <c r="AN33" s="82">
        <f t="shared" ref="AN33" si="150">AN34+AN35+AN37+AN38+AN40+AN36</f>
        <v>7705.2</v>
      </c>
      <c r="AO33" s="82">
        <f t="shared" ref="AO33" si="151">AO34+AO35+AO37+AO38+AO40+AO36</f>
        <v>3412.7</v>
      </c>
      <c r="AP33" s="107">
        <f t="shared" ref="AP33:AT33" si="152">AP34+AP35+AP37+AP38+AP40+AP36</f>
        <v>7513.2</v>
      </c>
      <c r="AQ33" s="107">
        <f t="shared" si="152"/>
        <v>0</v>
      </c>
      <c r="AR33" s="107">
        <f t="shared" si="152"/>
        <v>122.2</v>
      </c>
      <c r="AS33" s="107">
        <f t="shared" si="152"/>
        <v>0</v>
      </c>
      <c r="AT33" s="107">
        <f t="shared" si="152"/>
        <v>7391</v>
      </c>
      <c r="AU33" s="126">
        <f t="shared" ref="AU33:BD33" si="153">AU34+AU35+AU37+AU38+AU40+AU36</f>
        <v>3308.7</v>
      </c>
      <c r="AV33" s="126">
        <f t="shared" si="153"/>
        <v>0</v>
      </c>
      <c r="AW33" s="126">
        <f t="shared" si="153"/>
        <v>200</v>
      </c>
      <c r="AX33" s="126">
        <f t="shared" si="153"/>
        <v>0</v>
      </c>
      <c r="AY33" s="126">
        <f t="shared" si="153"/>
        <v>3108.7</v>
      </c>
      <c r="AZ33" s="147">
        <f t="shared" si="153"/>
        <v>3490.7</v>
      </c>
      <c r="BA33" s="147">
        <f t="shared" si="153"/>
        <v>0</v>
      </c>
      <c r="BB33" s="147">
        <f t="shared" si="153"/>
        <v>200</v>
      </c>
      <c r="BC33" s="147">
        <f t="shared" si="153"/>
        <v>0</v>
      </c>
      <c r="BD33" s="147">
        <f t="shared" si="153"/>
        <v>3290.7</v>
      </c>
      <c r="BE33" s="162">
        <f t="shared" si="146"/>
        <v>3490.7</v>
      </c>
      <c r="BF33" s="162">
        <f t="shared" si="146"/>
        <v>0</v>
      </c>
      <c r="BG33" s="162">
        <f t="shared" si="146"/>
        <v>200</v>
      </c>
      <c r="BH33" s="162">
        <f t="shared" si="146"/>
        <v>0</v>
      </c>
      <c r="BI33" s="162">
        <f t="shared" si="146"/>
        <v>3290.7</v>
      </c>
      <c r="BJ33" s="41">
        <f t="shared" si="146"/>
        <v>7705.2</v>
      </c>
      <c r="BK33" s="41">
        <f t="shared" si="146"/>
        <v>3412.7</v>
      </c>
      <c r="BL33" s="41">
        <f t="shared" si="146"/>
        <v>0</v>
      </c>
      <c r="BM33" s="41">
        <f t="shared" si="146"/>
        <v>0</v>
      </c>
      <c r="BN33" s="41">
        <f t="shared" si="146"/>
        <v>0</v>
      </c>
      <c r="BO33" s="41">
        <f t="shared" si="146"/>
        <v>0</v>
      </c>
      <c r="BP33" s="41">
        <f t="shared" si="146"/>
        <v>0</v>
      </c>
      <c r="BQ33" s="41">
        <f t="shared" si="146"/>
        <v>0</v>
      </c>
      <c r="BR33" s="41">
        <f t="shared" si="146"/>
        <v>7705.2</v>
      </c>
      <c r="BS33" s="41">
        <f t="shared" si="146"/>
        <v>3412.7</v>
      </c>
      <c r="BT33" s="41">
        <f t="shared" si="146"/>
        <v>7513.2</v>
      </c>
      <c r="BU33" s="41">
        <f t="shared" si="146"/>
        <v>0</v>
      </c>
      <c r="BV33" s="41">
        <f t="shared" si="146"/>
        <v>122.2</v>
      </c>
      <c r="BW33" s="41">
        <f t="shared" si="146"/>
        <v>0</v>
      </c>
      <c r="BX33" s="41">
        <f t="shared" si="146"/>
        <v>7391</v>
      </c>
      <c r="BY33" s="41">
        <f t="shared" si="146"/>
        <v>3308.7</v>
      </c>
      <c r="BZ33" s="41">
        <f t="shared" si="146"/>
        <v>0</v>
      </c>
      <c r="CA33" s="41">
        <f t="shared" si="146"/>
        <v>200</v>
      </c>
      <c r="CB33" s="41">
        <f t="shared" si="146"/>
        <v>0</v>
      </c>
      <c r="CC33" s="41">
        <f t="shared" si="146"/>
        <v>3108.7</v>
      </c>
      <c r="CD33" s="41">
        <f t="shared" si="146"/>
        <v>3490.7</v>
      </c>
      <c r="CE33" s="41">
        <f t="shared" si="146"/>
        <v>0</v>
      </c>
      <c r="CF33" s="41">
        <f t="shared" si="146"/>
        <v>200</v>
      </c>
      <c r="CG33" s="41">
        <f t="shared" si="146"/>
        <v>0</v>
      </c>
      <c r="CH33" s="41">
        <f t="shared" si="146"/>
        <v>3290.7</v>
      </c>
      <c r="CI33" s="41">
        <f t="shared" si="146"/>
        <v>3490.7</v>
      </c>
      <c r="CJ33" s="41">
        <f t="shared" si="146"/>
        <v>0</v>
      </c>
      <c r="CK33" s="41">
        <f t="shared" si="146"/>
        <v>200</v>
      </c>
      <c r="CL33" s="41">
        <f t="shared" si="146"/>
        <v>0</v>
      </c>
      <c r="CM33" s="41">
        <f t="shared" si="146"/>
        <v>3290.7</v>
      </c>
      <c r="CN33" s="41">
        <f t="shared" si="146"/>
        <v>3412.7</v>
      </c>
      <c r="CO33" s="41">
        <f t="shared" si="146"/>
        <v>0</v>
      </c>
      <c r="CP33" s="41">
        <f t="shared" si="146"/>
        <v>0</v>
      </c>
      <c r="CQ33" s="41">
        <f t="shared" si="146"/>
        <v>0</v>
      </c>
      <c r="CR33" s="41">
        <f t="shared" si="146"/>
        <v>3412.7</v>
      </c>
      <c r="CS33" s="41">
        <f t="shared" ref="CS33:DQ33" si="154">CS34+CS35+CS37+CS38+CS40+CS36</f>
        <v>7513.2</v>
      </c>
      <c r="CT33" s="41">
        <f t="shared" si="154"/>
        <v>0</v>
      </c>
      <c r="CU33" s="41">
        <f t="shared" si="154"/>
        <v>122.2</v>
      </c>
      <c r="CV33" s="41">
        <f t="shared" si="154"/>
        <v>0</v>
      </c>
      <c r="CW33" s="41">
        <f t="shared" si="154"/>
        <v>7391</v>
      </c>
      <c r="CX33" s="41">
        <f t="shared" si="154"/>
        <v>3308.7</v>
      </c>
      <c r="CY33" s="41">
        <f t="shared" si="154"/>
        <v>0</v>
      </c>
      <c r="CZ33" s="41">
        <f t="shared" si="154"/>
        <v>200</v>
      </c>
      <c r="DA33" s="41">
        <f t="shared" si="154"/>
        <v>0</v>
      </c>
      <c r="DB33" s="41">
        <f t="shared" si="154"/>
        <v>3108.7</v>
      </c>
      <c r="DC33" s="41">
        <f t="shared" si="154"/>
        <v>3412.7</v>
      </c>
      <c r="DD33" s="41">
        <f t="shared" si="154"/>
        <v>0</v>
      </c>
      <c r="DE33" s="41">
        <f t="shared" si="154"/>
        <v>0</v>
      </c>
      <c r="DF33" s="41">
        <f t="shared" si="154"/>
        <v>0</v>
      </c>
      <c r="DG33" s="41">
        <f t="shared" si="154"/>
        <v>3412.7</v>
      </c>
      <c r="DH33" s="41">
        <f t="shared" si="154"/>
        <v>7513.2</v>
      </c>
      <c r="DI33" s="41">
        <f t="shared" si="154"/>
        <v>0</v>
      </c>
      <c r="DJ33" s="41">
        <f t="shared" si="154"/>
        <v>122.2</v>
      </c>
      <c r="DK33" s="41">
        <f t="shared" si="154"/>
        <v>0</v>
      </c>
      <c r="DL33" s="41">
        <f t="shared" si="154"/>
        <v>7391</v>
      </c>
      <c r="DM33" s="41">
        <f t="shared" si="154"/>
        <v>3308.7</v>
      </c>
      <c r="DN33" s="41">
        <f t="shared" si="154"/>
        <v>0</v>
      </c>
      <c r="DO33" s="41">
        <f t="shared" si="154"/>
        <v>200</v>
      </c>
      <c r="DP33" s="41">
        <f t="shared" si="154"/>
        <v>0</v>
      </c>
      <c r="DQ33" s="41">
        <f t="shared" si="154"/>
        <v>3108.7</v>
      </c>
      <c r="DR33" s="42" t="s">
        <v>71</v>
      </c>
      <c r="DS33" s="32"/>
    </row>
    <row r="34" spans="1:123" ht="120" x14ac:dyDescent="0.25">
      <c r="A34" s="43" t="s">
        <v>101</v>
      </c>
      <c r="B34" s="44" t="s">
        <v>102</v>
      </c>
      <c r="C34" s="56" t="s">
        <v>78</v>
      </c>
      <c r="D34" s="46" t="s">
        <v>214</v>
      </c>
      <c r="E34" s="46" t="s">
        <v>206</v>
      </c>
      <c r="F34" s="48"/>
      <c r="G34" s="48"/>
      <c r="H34" s="48"/>
      <c r="I34" s="48"/>
      <c r="J34" s="48"/>
      <c r="K34" s="48"/>
      <c r="L34" s="48"/>
      <c r="M34" s="48"/>
      <c r="N34" s="48"/>
      <c r="O34" s="48"/>
      <c r="P34" s="48"/>
      <c r="Q34" s="48"/>
      <c r="R34" s="48"/>
      <c r="S34" s="48"/>
      <c r="T34" s="48"/>
      <c r="U34" s="48"/>
      <c r="V34" s="48"/>
      <c r="W34" s="48"/>
      <c r="X34" s="48"/>
      <c r="Y34" s="48"/>
      <c r="Z34" s="48"/>
      <c r="AA34" s="48"/>
      <c r="AB34" s="48"/>
      <c r="AC34" s="48" t="s">
        <v>103</v>
      </c>
      <c r="AD34" s="48" t="s">
        <v>96</v>
      </c>
      <c r="AE34" s="48" t="s">
        <v>104</v>
      </c>
      <c r="AF34" s="83">
        <f t="shared" si="81"/>
        <v>237.4</v>
      </c>
      <c r="AG34" s="83">
        <f t="shared" si="17"/>
        <v>187.4</v>
      </c>
      <c r="AH34" s="84">
        <v>0</v>
      </c>
      <c r="AI34" s="84">
        <v>0</v>
      </c>
      <c r="AJ34" s="84">
        <v>0</v>
      </c>
      <c r="AK34" s="84">
        <v>0</v>
      </c>
      <c r="AL34" s="84">
        <v>0</v>
      </c>
      <c r="AM34" s="84">
        <v>0</v>
      </c>
      <c r="AN34" s="84">
        <f>227.1+10.3</f>
        <v>237.4</v>
      </c>
      <c r="AO34" s="84">
        <f>177.1+10.3</f>
        <v>187.4</v>
      </c>
      <c r="AP34" s="108">
        <f t="shared" ref="AP34:AP41" si="155">AQ34+AR34+AS34+AT34</f>
        <v>315.7</v>
      </c>
      <c r="AQ34" s="108">
        <v>0</v>
      </c>
      <c r="AR34" s="108">
        <v>122.2</v>
      </c>
      <c r="AS34" s="108">
        <v>0</v>
      </c>
      <c r="AT34" s="109">
        <f>315.7-AR34</f>
        <v>193.5</v>
      </c>
      <c r="AU34" s="127">
        <f t="shared" ref="AU34:AU41" si="156">AV34+AW34+AX34+AY34</f>
        <v>235.7</v>
      </c>
      <c r="AV34" s="128">
        <v>0</v>
      </c>
      <c r="AW34" s="128">
        <v>200</v>
      </c>
      <c r="AX34" s="128">
        <v>0</v>
      </c>
      <c r="AY34" s="128">
        <f>235.7-200</f>
        <v>35.699999999999989</v>
      </c>
      <c r="AZ34" s="148">
        <f t="shared" ref="AZ34:AZ40" si="157">BA34+BB34+BC34+BD34</f>
        <v>233.6</v>
      </c>
      <c r="BA34" s="149">
        <v>0</v>
      </c>
      <c r="BB34" s="149">
        <v>200</v>
      </c>
      <c r="BC34" s="149">
        <v>0</v>
      </c>
      <c r="BD34" s="149">
        <f>233.6-200</f>
        <v>33.599999999999994</v>
      </c>
      <c r="BE34" s="163">
        <f t="shared" si="21"/>
        <v>233.6</v>
      </c>
      <c r="BF34" s="164">
        <v>0</v>
      </c>
      <c r="BG34" s="164">
        <v>200</v>
      </c>
      <c r="BH34" s="164">
        <v>0</v>
      </c>
      <c r="BI34" s="164">
        <f>233.6-200</f>
        <v>33.599999999999994</v>
      </c>
      <c r="BJ34" s="49">
        <f t="shared" si="82"/>
        <v>237.4</v>
      </c>
      <c r="BK34" s="49">
        <f t="shared" si="22"/>
        <v>187.4</v>
      </c>
      <c r="BL34" s="49">
        <f t="shared" si="23"/>
        <v>0</v>
      </c>
      <c r="BM34" s="49">
        <f t="shared" si="24"/>
        <v>0</v>
      </c>
      <c r="BN34" s="49">
        <f t="shared" si="25"/>
        <v>0</v>
      </c>
      <c r="BO34" s="49">
        <f t="shared" si="26"/>
        <v>0</v>
      </c>
      <c r="BP34" s="49">
        <f t="shared" si="27"/>
        <v>0</v>
      </c>
      <c r="BQ34" s="49">
        <f t="shared" si="28"/>
        <v>0</v>
      </c>
      <c r="BR34" s="49">
        <f t="shared" si="29"/>
        <v>237.4</v>
      </c>
      <c r="BS34" s="49">
        <f t="shared" si="30"/>
        <v>187.4</v>
      </c>
      <c r="BT34" s="49">
        <f t="shared" si="31"/>
        <v>315.7</v>
      </c>
      <c r="BU34" s="49">
        <f t="shared" si="32"/>
        <v>0</v>
      </c>
      <c r="BV34" s="49">
        <f t="shared" si="33"/>
        <v>122.2</v>
      </c>
      <c r="BW34" s="49">
        <f t="shared" si="34"/>
        <v>0</v>
      </c>
      <c r="BX34" s="49">
        <f t="shared" si="35"/>
        <v>193.5</v>
      </c>
      <c r="BY34" s="49">
        <f t="shared" si="36"/>
        <v>235.7</v>
      </c>
      <c r="BZ34" s="49">
        <f t="shared" si="37"/>
        <v>0</v>
      </c>
      <c r="CA34" s="49">
        <f t="shared" si="38"/>
        <v>200</v>
      </c>
      <c r="CB34" s="49">
        <f t="shared" si="39"/>
        <v>0</v>
      </c>
      <c r="CC34" s="49">
        <f t="shared" si="40"/>
        <v>35.699999999999989</v>
      </c>
      <c r="CD34" s="49">
        <f t="shared" si="41"/>
        <v>233.6</v>
      </c>
      <c r="CE34" s="49">
        <f t="shared" si="42"/>
        <v>0</v>
      </c>
      <c r="CF34" s="49">
        <f t="shared" si="43"/>
        <v>200</v>
      </c>
      <c r="CG34" s="49">
        <f t="shared" si="44"/>
        <v>0</v>
      </c>
      <c r="CH34" s="49">
        <f t="shared" si="45"/>
        <v>33.599999999999994</v>
      </c>
      <c r="CI34" s="49">
        <f t="shared" si="46"/>
        <v>233.6</v>
      </c>
      <c r="CJ34" s="49">
        <f t="shared" si="47"/>
        <v>0</v>
      </c>
      <c r="CK34" s="49">
        <f t="shared" si="48"/>
        <v>200</v>
      </c>
      <c r="CL34" s="49">
        <f t="shared" si="49"/>
        <v>0</v>
      </c>
      <c r="CM34" s="49">
        <f t="shared" si="50"/>
        <v>33.599999999999994</v>
      </c>
      <c r="CN34" s="49">
        <f t="shared" si="51"/>
        <v>187.4</v>
      </c>
      <c r="CO34" s="49">
        <f t="shared" si="52"/>
        <v>0</v>
      </c>
      <c r="CP34" s="49">
        <f t="shared" si="53"/>
        <v>0</v>
      </c>
      <c r="CQ34" s="49">
        <f t="shared" si="54"/>
        <v>0</v>
      </c>
      <c r="CR34" s="49">
        <f t="shared" si="55"/>
        <v>187.4</v>
      </c>
      <c r="CS34" s="49">
        <f t="shared" si="56"/>
        <v>315.7</v>
      </c>
      <c r="CT34" s="49">
        <f t="shared" si="57"/>
        <v>0</v>
      </c>
      <c r="CU34" s="49">
        <f t="shared" si="58"/>
        <v>122.2</v>
      </c>
      <c r="CV34" s="49">
        <f t="shared" si="59"/>
        <v>0</v>
      </c>
      <c r="CW34" s="49">
        <f t="shared" si="60"/>
        <v>193.5</v>
      </c>
      <c r="CX34" s="49">
        <f t="shared" si="61"/>
        <v>235.7</v>
      </c>
      <c r="CY34" s="49">
        <f t="shared" si="62"/>
        <v>0</v>
      </c>
      <c r="CZ34" s="49">
        <f t="shared" si="63"/>
        <v>200</v>
      </c>
      <c r="DA34" s="49">
        <f t="shared" si="64"/>
        <v>0</v>
      </c>
      <c r="DB34" s="49">
        <f t="shared" si="65"/>
        <v>35.699999999999989</v>
      </c>
      <c r="DC34" s="49">
        <f t="shared" si="66"/>
        <v>187.4</v>
      </c>
      <c r="DD34" s="49">
        <f t="shared" si="67"/>
        <v>0</v>
      </c>
      <c r="DE34" s="49">
        <f t="shared" si="68"/>
        <v>0</v>
      </c>
      <c r="DF34" s="49">
        <f t="shared" si="69"/>
        <v>0</v>
      </c>
      <c r="DG34" s="49">
        <f t="shared" si="70"/>
        <v>187.4</v>
      </c>
      <c r="DH34" s="49">
        <f t="shared" si="71"/>
        <v>315.7</v>
      </c>
      <c r="DI34" s="49">
        <f t="shared" si="72"/>
        <v>0</v>
      </c>
      <c r="DJ34" s="49">
        <f t="shared" si="73"/>
        <v>122.2</v>
      </c>
      <c r="DK34" s="49">
        <f t="shared" si="74"/>
        <v>0</v>
      </c>
      <c r="DL34" s="49">
        <f t="shared" si="75"/>
        <v>193.5</v>
      </c>
      <c r="DM34" s="49">
        <f t="shared" si="76"/>
        <v>235.7</v>
      </c>
      <c r="DN34" s="49">
        <f t="shared" si="77"/>
        <v>0</v>
      </c>
      <c r="DO34" s="49">
        <f t="shared" si="78"/>
        <v>200</v>
      </c>
      <c r="DP34" s="49">
        <f t="shared" si="79"/>
        <v>0</v>
      </c>
      <c r="DQ34" s="49">
        <f t="shared" si="80"/>
        <v>35.699999999999989</v>
      </c>
      <c r="DR34" s="50" t="s">
        <v>98</v>
      </c>
      <c r="DS34" s="4"/>
    </row>
    <row r="35" spans="1:123" ht="210" x14ac:dyDescent="0.25">
      <c r="A35" s="43" t="s">
        <v>105</v>
      </c>
      <c r="B35" s="44" t="s">
        <v>106</v>
      </c>
      <c r="C35" s="56" t="s">
        <v>78</v>
      </c>
      <c r="D35" s="46" t="s">
        <v>210</v>
      </c>
      <c r="E35" s="46" t="s">
        <v>206</v>
      </c>
      <c r="F35" s="48"/>
      <c r="G35" s="48"/>
      <c r="H35" s="48"/>
      <c r="I35" s="48"/>
      <c r="J35" s="48"/>
      <c r="K35" s="48"/>
      <c r="L35" s="48"/>
      <c r="M35" s="48"/>
      <c r="N35" s="48"/>
      <c r="O35" s="48"/>
      <c r="P35" s="48"/>
      <c r="Q35" s="48"/>
      <c r="R35" s="48"/>
      <c r="S35" s="48"/>
      <c r="T35" s="48"/>
      <c r="U35" s="48"/>
      <c r="V35" s="48"/>
      <c r="W35" s="48" t="s">
        <v>211</v>
      </c>
      <c r="X35" s="48" t="s">
        <v>212</v>
      </c>
      <c r="Y35" s="48" t="s">
        <v>213</v>
      </c>
      <c r="Z35" s="48"/>
      <c r="AA35" s="48"/>
      <c r="AB35" s="48"/>
      <c r="AC35" s="48" t="s">
        <v>107</v>
      </c>
      <c r="AD35" s="48" t="s">
        <v>108</v>
      </c>
      <c r="AE35" s="48" t="s">
        <v>109</v>
      </c>
      <c r="AF35" s="83">
        <f t="shared" si="81"/>
        <v>7121.3</v>
      </c>
      <c r="AG35" s="83">
        <f t="shared" si="17"/>
        <v>2886.1</v>
      </c>
      <c r="AH35" s="84">
        <v>0</v>
      </c>
      <c r="AI35" s="84">
        <v>0</v>
      </c>
      <c r="AJ35" s="84">
        <v>0</v>
      </c>
      <c r="AK35" s="84">
        <v>0</v>
      </c>
      <c r="AL35" s="84">
        <v>0</v>
      </c>
      <c r="AM35" s="84">
        <v>0</v>
      </c>
      <c r="AN35" s="84">
        <v>7121.3</v>
      </c>
      <c r="AO35" s="84">
        <v>2886.1</v>
      </c>
      <c r="AP35" s="108">
        <f t="shared" si="155"/>
        <v>6932.5</v>
      </c>
      <c r="AQ35" s="108">
        <v>0</v>
      </c>
      <c r="AR35" s="108">
        <v>0</v>
      </c>
      <c r="AS35" s="108">
        <v>0</v>
      </c>
      <c r="AT35" s="109">
        <v>6932.5</v>
      </c>
      <c r="AU35" s="127">
        <f t="shared" si="156"/>
        <v>2855</v>
      </c>
      <c r="AV35" s="128">
        <v>0</v>
      </c>
      <c r="AW35" s="128">
        <v>0</v>
      </c>
      <c r="AX35" s="128">
        <v>0</v>
      </c>
      <c r="AY35" s="128">
        <v>2855</v>
      </c>
      <c r="AZ35" s="148">
        <f t="shared" si="157"/>
        <v>3039.1</v>
      </c>
      <c r="BA35" s="149">
        <v>0</v>
      </c>
      <c r="BB35" s="149">
        <v>0</v>
      </c>
      <c r="BC35" s="149">
        <v>0</v>
      </c>
      <c r="BD35" s="149">
        <v>3039.1</v>
      </c>
      <c r="BE35" s="163">
        <f t="shared" si="21"/>
        <v>3039.1</v>
      </c>
      <c r="BF35" s="164">
        <v>0</v>
      </c>
      <c r="BG35" s="164">
        <v>0</v>
      </c>
      <c r="BH35" s="164">
        <v>0</v>
      </c>
      <c r="BI35" s="164">
        <v>3039.1</v>
      </c>
      <c r="BJ35" s="49">
        <f t="shared" si="82"/>
        <v>7121.3</v>
      </c>
      <c r="BK35" s="49">
        <f t="shared" si="22"/>
        <v>2886.1</v>
      </c>
      <c r="BL35" s="49">
        <f t="shared" si="23"/>
        <v>0</v>
      </c>
      <c r="BM35" s="49">
        <f t="shared" si="24"/>
        <v>0</v>
      </c>
      <c r="BN35" s="49">
        <f t="shared" si="25"/>
        <v>0</v>
      </c>
      <c r="BO35" s="49">
        <f t="shared" si="26"/>
        <v>0</v>
      </c>
      <c r="BP35" s="49">
        <f t="shared" si="27"/>
        <v>0</v>
      </c>
      <c r="BQ35" s="49">
        <f t="shared" si="28"/>
        <v>0</v>
      </c>
      <c r="BR35" s="49">
        <f t="shared" si="29"/>
        <v>7121.3</v>
      </c>
      <c r="BS35" s="49">
        <f t="shared" si="30"/>
        <v>2886.1</v>
      </c>
      <c r="BT35" s="49">
        <f t="shared" si="31"/>
        <v>6932.5</v>
      </c>
      <c r="BU35" s="49">
        <f t="shared" si="32"/>
        <v>0</v>
      </c>
      <c r="BV35" s="49">
        <f t="shared" si="33"/>
        <v>0</v>
      </c>
      <c r="BW35" s="49">
        <f t="shared" si="34"/>
        <v>0</v>
      </c>
      <c r="BX35" s="49">
        <f t="shared" si="35"/>
        <v>6932.5</v>
      </c>
      <c r="BY35" s="49">
        <f t="shared" si="36"/>
        <v>2855</v>
      </c>
      <c r="BZ35" s="49">
        <f t="shared" si="37"/>
        <v>0</v>
      </c>
      <c r="CA35" s="49">
        <f t="shared" si="38"/>
        <v>0</v>
      </c>
      <c r="CB35" s="49">
        <f t="shared" si="39"/>
        <v>0</v>
      </c>
      <c r="CC35" s="49">
        <f t="shared" si="40"/>
        <v>2855</v>
      </c>
      <c r="CD35" s="49">
        <f t="shared" si="41"/>
        <v>3039.1</v>
      </c>
      <c r="CE35" s="49">
        <f t="shared" si="42"/>
        <v>0</v>
      </c>
      <c r="CF35" s="49">
        <f t="shared" si="43"/>
        <v>0</v>
      </c>
      <c r="CG35" s="49">
        <f t="shared" si="44"/>
        <v>0</v>
      </c>
      <c r="CH35" s="49">
        <f t="shared" si="45"/>
        <v>3039.1</v>
      </c>
      <c r="CI35" s="49">
        <f t="shared" si="46"/>
        <v>3039.1</v>
      </c>
      <c r="CJ35" s="49">
        <f t="shared" si="47"/>
        <v>0</v>
      </c>
      <c r="CK35" s="49">
        <f t="shared" si="48"/>
        <v>0</v>
      </c>
      <c r="CL35" s="49">
        <f t="shared" si="49"/>
        <v>0</v>
      </c>
      <c r="CM35" s="49">
        <f t="shared" si="50"/>
        <v>3039.1</v>
      </c>
      <c r="CN35" s="49">
        <f t="shared" si="51"/>
        <v>2886.1</v>
      </c>
      <c r="CO35" s="49">
        <f t="shared" si="52"/>
        <v>0</v>
      </c>
      <c r="CP35" s="49">
        <f t="shared" si="53"/>
        <v>0</v>
      </c>
      <c r="CQ35" s="49">
        <f t="shared" si="54"/>
        <v>0</v>
      </c>
      <c r="CR35" s="49">
        <f t="shared" si="55"/>
        <v>2886.1</v>
      </c>
      <c r="CS35" s="49">
        <f t="shared" si="56"/>
        <v>6932.5</v>
      </c>
      <c r="CT35" s="49">
        <f t="shared" si="57"/>
        <v>0</v>
      </c>
      <c r="CU35" s="49">
        <f t="shared" si="58"/>
        <v>0</v>
      </c>
      <c r="CV35" s="49">
        <f t="shared" si="59"/>
        <v>0</v>
      </c>
      <c r="CW35" s="49">
        <f t="shared" si="60"/>
        <v>6932.5</v>
      </c>
      <c r="CX35" s="49">
        <f t="shared" si="61"/>
        <v>2855</v>
      </c>
      <c r="CY35" s="49">
        <f t="shared" si="62"/>
        <v>0</v>
      </c>
      <c r="CZ35" s="49">
        <f t="shared" si="63"/>
        <v>0</v>
      </c>
      <c r="DA35" s="49">
        <f t="shared" si="64"/>
        <v>0</v>
      </c>
      <c r="DB35" s="49">
        <f t="shared" si="65"/>
        <v>2855</v>
      </c>
      <c r="DC35" s="49">
        <f t="shared" si="66"/>
        <v>2886.1</v>
      </c>
      <c r="DD35" s="49">
        <f t="shared" si="67"/>
        <v>0</v>
      </c>
      <c r="DE35" s="49">
        <f t="shared" si="68"/>
        <v>0</v>
      </c>
      <c r="DF35" s="49">
        <f t="shared" si="69"/>
        <v>0</v>
      </c>
      <c r="DG35" s="49">
        <f t="shared" si="70"/>
        <v>2886.1</v>
      </c>
      <c r="DH35" s="49">
        <f t="shared" si="71"/>
        <v>6932.5</v>
      </c>
      <c r="DI35" s="49">
        <f t="shared" si="72"/>
        <v>0</v>
      </c>
      <c r="DJ35" s="49">
        <f t="shared" si="73"/>
        <v>0</v>
      </c>
      <c r="DK35" s="49">
        <f t="shared" si="74"/>
        <v>0</v>
      </c>
      <c r="DL35" s="49">
        <f t="shared" si="75"/>
        <v>6932.5</v>
      </c>
      <c r="DM35" s="49">
        <f t="shared" si="76"/>
        <v>2855</v>
      </c>
      <c r="DN35" s="49">
        <f t="shared" si="77"/>
        <v>0</v>
      </c>
      <c r="DO35" s="49">
        <f t="shared" si="78"/>
        <v>0</v>
      </c>
      <c r="DP35" s="49">
        <f t="shared" si="79"/>
        <v>0</v>
      </c>
      <c r="DQ35" s="49">
        <f t="shared" si="80"/>
        <v>2855</v>
      </c>
      <c r="DR35" s="50" t="s">
        <v>110</v>
      </c>
      <c r="DS35" s="4"/>
    </row>
    <row r="36" spans="1:123" s="7" customFormat="1" ht="120" hidden="1" x14ac:dyDescent="0.25">
      <c r="A36" s="43" t="s">
        <v>192</v>
      </c>
      <c r="B36" s="44" t="s">
        <v>193</v>
      </c>
      <c r="C36" s="56" t="s">
        <v>78</v>
      </c>
      <c r="D36" s="48" t="s">
        <v>79</v>
      </c>
      <c r="E36" s="48" t="s">
        <v>80</v>
      </c>
      <c r="F36" s="48"/>
      <c r="G36" s="48"/>
      <c r="H36" s="48"/>
      <c r="I36" s="48"/>
      <c r="J36" s="48"/>
      <c r="K36" s="48"/>
      <c r="L36" s="48"/>
      <c r="M36" s="48"/>
      <c r="N36" s="48"/>
      <c r="O36" s="48"/>
      <c r="P36" s="48"/>
      <c r="Q36" s="48"/>
      <c r="R36" s="48"/>
      <c r="S36" s="48"/>
      <c r="T36" s="48"/>
      <c r="U36" s="48"/>
      <c r="V36" s="48"/>
      <c r="W36" s="48"/>
      <c r="X36" s="48"/>
      <c r="Y36" s="48"/>
      <c r="Z36" s="48"/>
      <c r="AA36" s="48"/>
      <c r="AB36" s="48"/>
      <c r="AC36" s="48" t="s">
        <v>194</v>
      </c>
      <c r="AD36" s="48" t="s">
        <v>108</v>
      </c>
      <c r="AE36" s="48" t="s">
        <v>84</v>
      </c>
      <c r="AF36" s="83">
        <f t="shared" ref="AF36" si="158">AH36+AJ36+AL36+AN36</f>
        <v>0</v>
      </c>
      <c r="AG36" s="83">
        <f t="shared" ref="AG36" si="159">AI36+AK36+AM36+AO36</f>
        <v>0</v>
      </c>
      <c r="AH36" s="84">
        <v>0</v>
      </c>
      <c r="AI36" s="84">
        <v>0</v>
      </c>
      <c r="AJ36" s="84">
        <v>0</v>
      </c>
      <c r="AK36" s="84">
        <v>0</v>
      </c>
      <c r="AL36" s="84">
        <v>0</v>
      </c>
      <c r="AM36" s="84">
        <v>0</v>
      </c>
      <c r="AN36" s="84">
        <v>0</v>
      </c>
      <c r="AO36" s="84">
        <v>0</v>
      </c>
      <c r="AP36" s="108">
        <f t="shared" si="155"/>
        <v>0</v>
      </c>
      <c r="AQ36" s="108">
        <v>0</v>
      </c>
      <c r="AR36" s="108">
        <v>0</v>
      </c>
      <c r="AS36" s="108">
        <v>0</v>
      </c>
      <c r="AT36" s="109">
        <v>0</v>
      </c>
      <c r="AU36" s="127">
        <f t="shared" si="156"/>
        <v>0</v>
      </c>
      <c r="AV36" s="128">
        <v>0</v>
      </c>
      <c r="AW36" s="128">
        <v>0</v>
      </c>
      <c r="AX36" s="128">
        <v>0</v>
      </c>
      <c r="AY36" s="128">
        <v>0</v>
      </c>
      <c r="AZ36" s="148">
        <f t="shared" si="157"/>
        <v>0</v>
      </c>
      <c r="BA36" s="149">
        <v>0</v>
      </c>
      <c r="BB36" s="149">
        <v>0</v>
      </c>
      <c r="BC36" s="149">
        <v>0</v>
      </c>
      <c r="BD36" s="149">
        <v>0</v>
      </c>
      <c r="BE36" s="163">
        <f t="shared" ref="BE36" si="160">BF36+BG36+BH36+BI36</f>
        <v>0</v>
      </c>
      <c r="BF36" s="164">
        <v>0</v>
      </c>
      <c r="BG36" s="164">
        <v>0</v>
      </c>
      <c r="BH36" s="164">
        <v>0</v>
      </c>
      <c r="BI36" s="164">
        <v>0</v>
      </c>
      <c r="BJ36" s="49">
        <f t="shared" ref="BJ36" si="161">AF36</f>
        <v>0</v>
      </c>
      <c r="BK36" s="49">
        <f t="shared" ref="BK36" si="162">AG36</f>
        <v>0</v>
      </c>
      <c r="BL36" s="49">
        <f t="shared" ref="BL36" si="163">AH36</f>
        <v>0</v>
      </c>
      <c r="BM36" s="49">
        <f t="shared" ref="BM36" si="164">AI36</f>
        <v>0</v>
      </c>
      <c r="BN36" s="49">
        <f t="shared" ref="BN36" si="165">AJ36</f>
        <v>0</v>
      </c>
      <c r="BO36" s="49">
        <f t="shared" ref="BO36" si="166">AK36</f>
        <v>0</v>
      </c>
      <c r="BP36" s="49">
        <f t="shared" ref="BP36" si="167">AL36</f>
        <v>0</v>
      </c>
      <c r="BQ36" s="49">
        <f t="shared" ref="BQ36" si="168">AM36</f>
        <v>0</v>
      </c>
      <c r="BR36" s="49">
        <f t="shared" ref="BR36" si="169">AN36</f>
        <v>0</v>
      </c>
      <c r="BS36" s="49">
        <f t="shared" ref="BS36" si="170">AO36</f>
        <v>0</v>
      </c>
      <c r="BT36" s="49">
        <f t="shared" ref="BT36" si="171">AP36</f>
        <v>0</v>
      </c>
      <c r="BU36" s="49">
        <f t="shared" ref="BU36" si="172">AQ36</f>
        <v>0</v>
      </c>
      <c r="BV36" s="49">
        <f t="shared" ref="BV36" si="173">AR36</f>
        <v>0</v>
      </c>
      <c r="BW36" s="49">
        <f t="shared" ref="BW36" si="174">AS36</f>
        <v>0</v>
      </c>
      <c r="BX36" s="49">
        <f t="shared" ref="BX36" si="175">AT36</f>
        <v>0</v>
      </c>
      <c r="BY36" s="49">
        <f t="shared" ref="BY36" si="176">AU36</f>
        <v>0</v>
      </c>
      <c r="BZ36" s="49">
        <f t="shared" ref="BZ36" si="177">AV36</f>
        <v>0</v>
      </c>
      <c r="CA36" s="49">
        <f t="shared" ref="CA36" si="178">AW36</f>
        <v>0</v>
      </c>
      <c r="CB36" s="49">
        <f t="shared" ref="CB36" si="179">AX36</f>
        <v>0</v>
      </c>
      <c r="CC36" s="49">
        <f t="shared" ref="CC36" si="180">AY36</f>
        <v>0</v>
      </c>
      <c r="CD36" s="49">
        <f t="shared" ref="CD36" si="181">AZ36</f>
        <v>0</v>
      </c>
      <c r="CE36" s="49">
        <f t="shared" ref="CE36" si="182">BA36</f>
        <v>0</v>
      </c>
      <c r="CF36" s="49">
        <f t="shared" ref="CF36" si="183">BB36</f>
        <v>0</v>
      </c>
      <c r="CG36" s="49">
        <f t="shared" ref="CG36" si="184">BC36</f>
        <v>0</v>
      </c>
      <c r="CH36" s="49">
        <f t="shared" ref="CH36" si="185">BD36</f>
        <v>0</v>
      </c>
      <c r="CI36" s="49">
        <f t="shared" ref="CI36" si="186">BE36</f>
        <v>0</v>
      </c>
      <c r="CJ36" s="49">
        <f t="shared" ref="CJ36" si="187">BF36</f>
        <v>0</v>
      </c>
      <c r="CK36" s="49">
        <f t="shared" ref="CK36" si="188">BG36</f>
        <v>0</v>
      </c>
      <c r="CL36" s="49">
        <f t="shared" ref="CL36" si="189">BH36</f>
        <v>0</v>
      </c>
      <c r="CM36" s="49">
        <f t="shared" ref="CM36" si="190">BI36</f>
        <v>0</v>
      </c>
      <c r="CN36" s="49">
        <f t="shared" ref="CN36" si="191">AG36</f>
        <v>0</v>
      </c>
      <c r="CO36" s="49">
        <f t="shared" ref="CO36" si="192">AI36</f>
        <v>0</v>
      </c>
      <c r="CP36" s="49">
        <f t="shared" ref="CP36" si="193">AK36</f>
        <v>0</v>
      </c>
      <c r="CQ36" s="49">
        <f t="shared" ref="CQ36" si="194">AM36</f>
        <v>0</v>
      </c>
      <c r="CR36" s="49">
        <f t="shared" ref="CR36" si="195">AO36</f>
        <v>0</v>
      </c>
      <c r="CS36" s="49">
        <f t="shared" ref="CS36" si="196">BT36</f>
        <v>0</v>
      </c>
      <c r="CT36" s="49">
        <f t="shared" ref="CT36" si="197">BU36</f>
        <v>0</v>
      </c>
      <c r="CU36" s="49">
        <f t="shared" ref="CU36" si="198">BV36</f>
        <v>0</v>
      </c>
      <c r="CV36" s="49">
        <f t="shared" ref="CV36" si="199">BW36</f>
        <v>0</v>
      </c>
      <c r="CW36" s="49">
        <f t="shared" ref="CW36" si="200">BX36</f>
        <v>0</v>
      </c>
      <c r="CX36" s="49">
        <f t="shared" ref="CX36" si="201">BY36</f>
        <v>0</v>
      </c>
      <c r="CY36" s="49">
        <f t="shared" ref="CY36" si="202">BZ36</f>
        <v>0</v>
      </c>
      <c r="CZ36" s="49">
        <f t="shared" ref="CZ36" si="203">CA36</f>
        <v>0</v>
      </c>
      <c r="DA36" s="49">
        <f t="shared" ref="DA36" si="204">CB36</f>
        <v>0</v>
      </c>
      <c r="DB36" s="49">
        <f t="shared" ref="DB36" si="205">CC36</f>
        <v>0</v>
      </c>
      <c r="DC36" s="49">
        <f t="shared" ref="DC36" si="206">CN36</f>
        <v>0</v>
      </c>
      <c r="DD36" s="49">
        <f t="shared" ref="DD36" si="207">CO36</f>
        <v>0</v>
      </c>
      <c r="DE36" s="49">
        <f t="shared" ref="DE36" si="208">CP36</f>
        <v>0</v>
      </c>
      <c r="DF36" s="49">
        <f t="shared" ref="DF36" si="209">CQ36</f>
        <v>0</v>
      </c>
      <c r="DG36" s="49">
        <f t="shared" ref="DG36" si="210">CR36</f>
        <v>0</v>
      </c>
      <c r="DH36" s="49">
        <f t="shared" ref="DH36" si="211">CS36</f>
        <v>0</v>
      </c>
      <c r="DI36" s="49">
        <f t="shared" ref="DI36" si="212">CT36</f>
        <v>0</v>
      </c>
      <c r="DJ36" s="49">
        <f t="shared" ref="DJ36" si="213">CU36</f>
        <v>0</v>
      </c>
      <c r="DK36" s="49">
        <f t="shared" ref="DK36" si="214">CV36</f>
        <v>0</v>
      </c>
      <c r="DL36" s="49">
        <f t="shared" ref="DL36" si="215">CW36</f>
        <v>0</v>
      </c>
      <c r="DM36" s="49">
        <f t="shared" ref="DM36" si="216">CX36</f>
        <v>0</v>
      </c>
      <c r="DN36" s="49">
        <f t="shared" ref="DN36" si="217">CY36</f>
        <v>0</v>
      </c>
      <c r="DO36" s="49">
        <f t="shared" ref="DO36" si="218">CZ36</f>
        <v>0</v>
      </c>
      <c r="DP36" s="49">
        <f t="shared" ref="DP36" si="219">DA36</f>
        <v>0</v>
      </c>
      <c r="DQ36" s="49">
        <f t="shared" ref="DQ36" si="220">DB36</f>
        <v>0</v>
      </c>
      <c r="DR36" s="50" t="s">
        <v>98</v>
      </c>
      <c r="DS36" s="4"/>
    </row>
    <row r="37" spans="1:123" ht="240" x14ac:dyDescent="0.25">
      <c r="A37" s="43" t="s">
        <v>111</v>
      </c>
      <c r="B37" s="44" t="s">
        <v>112</v>
      </c>
      <c r="C37" s="57" t="s">
        <v>78</v>
      </c>
      <c r="D37" s="46" t="s">
        <v>215</v>
      </c>
      <c r="E37" s="46" t="s">
        <v>206</v>
      </c>
      <c r="F37" s="48"/>
      <c r="G37" s="48"/>
      <c r="H37" s="48"/>
      <c r="I37" s="48"/>
      <c r="J37" s="48"/>
      <c r="K37" s="48"/>
      <c r="L37" s="48"/>
      <c r="M37" s="48"/>
      <c r="N37" s="48"/>
      <c r="O37" s="48"/>
      <c r="P37" s="48"/>
      <c r="Q37" s="48"/>
      <c r="R37" s="48"/>
      <c r="S37" s="48"/>
      <c r="T37" s="48"/>
      <c r="U37" s="48"/>
      <c r="V37" s="48"/>
      <c r="W37" s="48" t="s">
        <v>113</v>
      </c>
      <c r="X37" s="48" t="s">
        <v>114</v>
      </c>
      <c r="Y37" s="48" t="s">
        <v>115</v>
      </c>
      <c r="Z37" s="48"/>
      <c r="AA37" s="48"/>
      <c r="AB37" s="48"/>
      <c r="AC37" s="48" t="s">
        <v>116</v>
      </c>
      <c r="AD37" s="48" t="s">
        <v>248</v>
      </c>
      <c r="AE37" s="48" t="s">
        <v>249</v>
      </c>
      <c r="AF37" s="83">
        <f t="shared" si="81"/>
        <v>72.5</v>
      </c>
      <c r="AG37" s="83">
        <f t="shared" si="17"/>
        <v>67.5</v>
      </c>
      <c r="AH37" s="84">
        <v>0</v>
      </c>
      <c r="AI37" s="84">
        <v>0</v>
      </c>
      <c r="AJ37" s="84">
        <v>0</v>
      </c>
      <c r="AK37" s="84">
        <v>0</v>
      </c>
      <c r="AL37" s="84">
        <v>0</v>
      </c>
      <c r="AM37" s="84">
        <v>0</v>
      </c>
      <c r="AN37" s="84">
        <f>67.5+5</f>
        <v>72.5</v>
      </c>
      <c r="AO37" s="84">
        <f>67.5</f>
        <v>67.5</v>
      </c>
      <c r="AP37" s="108">
        <f t="shared" si="155"/>
        <v>55</v>
      </c>
      <c r="AQ37" s="108">
        <v>0</v>
      </c>
      <c r="AR37" s="108">
        <v>0</v>
      </c>
      <c r="AS37" s="108">
        <v>0</v>
      </c>
      <c r="AT37" s="109">
        <v>55</v>
      </c>
      <c r="AU37" s="127">
        <f t="shared" si="156"/>
        <v>6</v>
      </c>
      <c r="AV37" s="128">
        <v>0</v>
      </c>
      <c r="AW37" s="128">
        <v>0</v>
      </c>
      <c r="AX37" s="128">
        <v>0</v>
      </c>
      <c r="AY37" s="128">
        <v>6</v>
      </c>
      <c r="AZ37" s="148">
        <f t="shared" si="157"/>
        <v>6</v>
      </c>
      <c r="BA37" s="149">
        <v>0</v>
      </c>
      <c r="BB37" s="149">
        <v>0</v>
      </c>
      <c r="BC37" s="149">
        <v>0</v>
      </c>
      <c r="BD37" s="149">
        <v>6</v>
      </c>
      <c r="BE37" s="163">
        <f t="shared" si="21"/>
        <v>6</v>
      </c>
      <c r="BF37" s="164">
        <v>0</v>
      </c>
      <c r="BG37" s="164">
        <v>0</v>
      </c>
      <c r="BH37" s="164">
        <v>0</v>
      </c>
      <c r="BI37" s="164">
        <v>6</v>
      </c>
      <c r="BJ37" s="49">
        <f t="shared" si="82"/>
        <v>72.5</v>
      </c>
      <c r="BK37" s="49">
        <f t="shared" si="22"/>
        <v>67.5</v>
      </c>
      <c r="BL37" s="49">
        <f t="shared" si="23"/>
        <v>0</v>
      </c>
      <c r="BM37" s="49">
        <f t="shared" si="24"/>
        <v>0</v>
      </c>
      <c r="BN37" s="49">
        <f t="shared" si="25"/>
        <v>0</v>
      </c>
      <c r="BO37" s="49">
        <f t="shared" si="26"/>
        <v>0</v>
      </c>
      <c r="BP37" s="49">
        <f t="shared" si="27"/>
        <v>0</v>
      </c>
      <c r="BQ37" s="49">
        <f t="shared" si="28"/>
        <v>0</v>
      </c>
      <c r="BR37" s="49">
        <f t="shared" si="29"/>
        <v>72.5</v>
      </c>
      <c r="BS37" s="49">
        <f t="shared" si="30"/>
        <v>67.5</v>
      </c>
      <c r="BT37" s="49">
        <f t="shared" si="31"/>
        <v>55</v>
      </c>
      <c r="BU37" s="49">
        <f t="shared" si="32"/>
        <v>0</v>
      </c>
      <c r="BV37" s="49">
        <f t="shared" si="33"/>
        <v>0</v>
      </c>
      <c r="BW37" s="49">
        <f t="shared" si="34"/>
        <v>0</v>
      </c>
      <c r="BX37" s="49">
        <f t="shared" si="35"/>
        <v>55</v>
      </c>
      <c r="BY37" s="49">
        <f t="shared" si="36"/>
        <v>6</v>
      </c>
      <c r="BZ37" s="49">
        <f t="shared" si="37"/>
        <v>0</v>
      </c>
      <c r="CA37" s="49">
        <f t="shared" si="38"/>
        <v>0</v>
      </c>
      <c r="CB37" s="49">
        <f t="shared" si="39"/>
        <v>0</v>
      </c>
      <c r="CC37" s="49">
        <f t="shared" si="40"/>
        <v>6</v>
      </c>
      <c r="CD37" s="49">
        <f t="shared" si="41"/>
        <v>6</v>
      </c>
      <c r="CE37" s="49">
        <f t="shared" si="42"/>
        <v>0</v>
      </c>
      <c r="CF37" s="49">
        <f t="shared" si="43"/>
        <v>0</v>
      </c>
      <c r="CG37" s="49">
        <f t="shared" si="44"/>
        <v>0</v>
      </c>
      <c r="CH37" s="49">
        <f t="shared" si="45"/>
        <v>6</v>
      </c>
      <c r="CI37" s="49">
        <f t="shared" si="46"/>
        <v>6</v>
      </c>
      <c r="CJ37" s="49">
        <f t="shared" si="47"/>
        <v>0</v>
      </c>
      <c r="CK37" s="49">
        <f t="shared" si="48"/>
        <v>0</v>
      </c>
      <c r="CL37" s="49">
        <f t="shared" si="49"/>
        <v>0</v>
      </c>
      <c r="CM37" s="49">
        <f t="shared" si="50"/>
        <v>6</v>
      </c>
      <c r="CN37" s="49">
        <f t="shared" si="51"/>
        <v>67.5</v>
      </c>
      <c r="CO37" s="49">
        <f t="shared" si="52"/>
        <v>0</v>
      </c>
      <c r="CP37" s="49">
        <f t="shared" si="53"/>
        <v>0</v>
      </c>
      <c r="CQ37" s="49">
        <f t="shared" si="54"/>
        <v>0</v>
      </c>
      <c r="CR37" s="49">
        <f t="shared" si="55"/>
        <v>67.5</v>
      </c>
      <c r="CS37" s="49">
        <f t="shared" si="56"/>
        <v>55</v>
      </c>
      <c r="CT37" s="49">
        <f t="shared" si="57"/>
        <v>0</v>
      </c>
      <c r="CU37" s="49">
        <f t="shared" si="58"/>
        <v>0</v>
      </c>
      <c r="CV37" s="49">
        <f t="shared" si="59"/>
        <v>0</v>
      </c>
      <c r="CW37" s="49">
        <f t="shared" si="60"/>
        <v>55</v>
      </c>
      <c r="CX37" s="49">
        <f t="shared" si="61"/>
        <v>6</v>
      </c>
      <c r="CY37" s="49">
        <f t="shared" si="62"/>
        <v>0</v>
      </c>
      <c r="CZ37" s="49">
        <f t="shared" si="63"/>
        <v>0</v>
      </c>
      <c r="DA37" s="49">
        <f t="shared" si="64"/>
        <v>0</v>
      </c>
      <c r="DB37" s="49">
        <f t="shared" si="65"/>
        <v>6</v>
      </c>
      <c r="DC37" s="49">
        <f t="shared" si="66"/>
        <v>67.5</v>
      </c>
      <c r="DD37" s="49">
        <f t="shared" si="67"/>
        <v>0</v>
      </c>
      <c r="DE37" s="49">
        <f t="shared" si="68"/>
        <v>0</v>
      </c>
      <c r="DF37" s="49">
        <f t="shared" si="69"/>
        <v>0</v>
      </c>
      <c r="DG37" s="49">
        <f t="shared" si="70"/>
        <v>67.5</v>
      </c>
      <c r="DH37" s="49">
        <f t="shared" si="71"/>
        <v>55</v>
      </c>
      <c r="DI37" s="49">
        <f t="shared" si="72"/>
        <v>0</v>
      </c>
      <c r="DJ37" s="49">
        <f t="shared" si="73"/>
        <v>0</v>
      </c>
      <c r="DK37" s="49">
        <f t="shared" si="74"/>
        <v>0</v>
      </c>
      <c r="DL37" s="49">
        <f t="shared" si="75"/>
        <v>55</v>
      </c>
      <c r="DM37" s="49">
        <f t="shared" si="76"/>
        <v>6</v>
      </c>
      <c r="DN37" s="49">
        <f t="shared" si="77"/>
        <v>0</v>
      </c>
      <c r="DO37" s="49">
        <f t="shared" si="78"/>
        <v>0</v>
      </c>
      <c r="DP37" s="49">
        <f t="shared" si="79"/>
        <v>0</v>
      </c>
      <c r="DQ37" s="49">
        <f t="shared" si="80"/>
        <v>6</v>
      </c>
      <c r="DR37" s="50" t="s">
        <v>98</v>
      </c>
      <c r="DS37" s="4"/>
    </row>
    <row r="38" spans="1:123" ht="165" x14ac:dyDescent="0.25">
      <c r="A38" s="43" t="s">
        <v>117</v>
      </c>
      <c r="B38" s="44" t="s">
        <v>118</v>
      </c>
      <c r="C38" s="56" t="s">
        <v>78</v>
      </c>
      <c r="D38" s="46" t="s">
        <v>216</v>
      </c>
      <c r="E38" s="46" t="s">
        <v>206</v>
      </c>
      <c r="F38" s="53" t="s">
        <v>87</v>
      </c>
      <c r="G38" s="47" t="s">
        <v>208</v>
      </c>
      <c r="H38" s="53" t="s">
        <v>88</v>
      </c>
      <c r="I38" s="53" t="s">
        <v>89</v>
      </c>
      <c r="J38" s="48"/>
      <c r="K38" s="48"/>
      <c r="L38" s="48"/>
      <c r="M38" s="48"/>
      <c r="N38" s="48"/>
      <c r="O38" s="48"/>
      <c r="P38" s="48"/>
      <c r="Q38" s="48"/>
      <c r="R38" s="48"/>
      <c r="S38" s="48"/>
      <c r="T38" s="48"/>
      <c r="U38" s="48"/>
      <c r="V38" s="48"/>
      <c r="W38" s="48" t="s">
        <v>119</v>
      </c>
      <c r="X38" s="48" t="s">
        <v>217</v>
      </c>
      <c r="Y38" s="48" t="s">
        <v>120</v>
      </c>
      <c r="Z38" s="48"/>
      <c r="AA38" s="48"/>
      <c r="AB38" s="48"/>
      <c r="AC38" s="48" t="s">
        <v>83</v>
      </c>
      <c r="AD38" s="48" t="s">
        <v>84</v>
      </c>
      <c r="AE38" s="48" t="s">
        <v>85</v>
      </c>
      <c r="AF38" s="83">
        <f t="shared" si="81"/>
        <v>274</v>
      </c>
      <c r="AG38" s="83">
        <f t="shared" si="17"/>
        <v>271.70000000000005</v>
      </c>
      <c r="AH38" s="84">
        <v>0</v>
      </c>
      <c r="AI38" s="84">
        <v>0</v>
      </c>
      <c r="AJ38" s="84">
        <v>0</v>
      </c>
      <c r="AK38" s="84">
        <v>0</v>
      </c>
      <c r="AL38" s="84">
        <v>0</v>
      </c>
      <c r="AM38" s="84">
        <v>0</v>
      </c>
      <c r="AN38" s="84">
        <f>210+64</f>
        <v>274</v>
      </c>
      <c r="AO38" s="84">
        <f>207.3+1.8+62.6</f>
        <v>271.70000000000005</v>
      </c>
      <c r="AP38" s="108">
        <f t="shared" si="155"/>
        <v>210</v>
      </c>
      <c r="AQ38" s="108">
        <v>0</v>
      </c>
      <c r="AR38" s="108">
        <v>0</v>
      </c>
      <c r="AS38" s="108">
        <v>0</v>
      </c>
      <c r="AT38" s="109">
        <f>161+49</f>
        <v>210</v>
      </c>
      <c r="AU38" s="127">
        <f t="shared" si="156"/>
        <v>212</v>
      </c>
      <c r="AV38" s="128">
        <v>0</v>
      </c>
      <c r="AW38" s="128">
        <v>0</v>
      </c>
      <c r="AX38" s="128">
        <v>0</v>
      </c>
      <c r="AY38" s="128">
        <f>163+49</f>
        <v>212</v>
      </c>
      <c r="AZ38" s="148">
        <f t="shared" si="157"/>
        <v>212</v>
      </c>
      <c r="BA38" s="149">
        <v>0</v>
      </c>
      <c r="BB38" s="149">
        <v>0</v>
      </c>
      <c r="BC38" s="149">
        <v>0</v>
      </c>
      <c r="BD38" s="149">
        <f>163+49</f>
        <v>212</v>
      </c>
      <c r="BE38" s="163">
        <f t="shared" si="21"/>
        <v>212</v>
      </c>
      <c r="BF38" s="164">
        <v>0</v>
      </c>
      <c r="BG38" s="164">
        <v>0</v>
      </c>
      <c r="BH38" s="164">
        <v>0</v>
      </c>
      <c r="BI38" s="164">
        <f>163+49</f>
        <v>212</v>
      </c>
      <c r="BJ38" s="49">
        <f t="shared" si="82"/>
        <v>274</v>
      </c>
      <c r="BK38" s="49">
        <f t="shared" si="22"/>
        <v>271.70000000000005</v>
      </c>
      <c r="BL38" s="49">
        <f t="shared" si="23"/>
        <v>0</v>
      </c>
      <c r="BM38" s="49">
        <f t="shared" si="24"/>
        <v>0</v>
      </c>
      <c r="BN38" s="49">
        <f t="shared" si="25"/>
        <v>0</v>
      </c>
      <c r="BO38" s="49">
        <f t="shared" si="26"/>
        <v>0</v>
      </c>
      <c r="BP38" s="49">
        <f t="shared" si="27"/>
        <v>0</v>
      </c>
      <c r="BQ38" s="49">
        <f t="shared" si="28"/>
        <v>0</v>
      </c>
      <c r="BR38" s="49">
        <f t="shared" si="29"/>
        <v>274</v>
      </c>
      <c r="BS38" s="49">
        <f t="shared" si="30"/>
        <v>271.70000000000005</v>
      </c>
      <c r="BT38" s="49">
        <f t="shared" si="31"/>
        <v>210</v>
      </c>
      <c r="BU38" s="49">
        <f t="shared" si="32"/>
        <v>0</v>
      </c>
      <c r="BV38" s="49">
        <f t="shared" si="33"/>
        <v>0</v>
      </c>
      <c r="BW38" s="49">
        <f t="shared" si="34"/>
        <v>0</v>
      </c>
      <c r="BX38" s="49">
        <f t="shared" si="35"/>
        <v>210</v>
      </c>
      <c r="BY38" s="49">
        <f t="shared" si="36"/>
        <v>212</v>
      </c>
      <c r="BZ38" s="49">
        <f t="shared" si="37"/>
        <v>0</v>
      </c>
      <c r="CA38" s="49">
        <f t="shared" si="38"/>
        <v>0</v>
      </c>
      <c r="CB38" s="49">
        <f t="shared" si="39"/>
        <v>0</v>
      </c>
      <c r="CC38" s="49">
        <f t="shared" si="40"/>
        <v>212</v>
      </c>
      <c r="CD38" s="49">
        <f t="shared" si="41"/>
        <v>212</v>
      </c>
      <c r="CE38" s="49">
        <f t="shared" si="42"/>
        <v>0</v>
      </c>
      <c r="CF38" s="49">
        <f t="shared" si="43"/>
        <v>0</v>
      </c>
      <c r="CG38" s="49">
        <f t="shared" si="44"/>
        <v>0</v>
      </c>
      <c r="CH38" s="49">
        <f t="shared" si="45"/>
        <v>212</v>
      </c>
      <c r="CI38" s="49">
        <f t="shared" si="46"/>
        <v>212</v>
      </c>
      <c r="CJ38" s="49">
        <f t="shared" si="47"/>
        <v>0</v>
      </c>
      <c r="CK38" s="49">
        <f t="shared" si="48"/>
        <v>0</v>
      </c>
      <c r="CL38" s="49">
        <f t="shared" si="49"/>
        <v>0</v>
      </c>
      <c r="CM38" s="49">
        <f t="shared" si="50"/>
        <v>212</v>
      </c>
      <c r="CN38" s="49">
        <f t="shared" si="51"/>
        <v>271.70000000000005</v>
      </c>
      <c r="CO38" s="49">
        <f t="shared" si="52"/>
        <v>0</v>
      </c>
      <c r="CP38" s="49">
        <f t="shared" si="53"/>
        <v>0</v>
      </c>
      <c r="CQ38" s="49">
        <f t="shared" si="54"/>
        <v>0</v>
      </c>
      <c r="CR38" s="49">
        <f t="shared" si="55"/>
        <v>271.70000000000005</v>
      </c>
      <c r="CS38" s="49">
        <f t="shared" si="56"/>
        <v>210</v>
      </c>
      <c r="CT38" s="49">
        <f t="shared" si="57"/>
        <v>0</v>
      </c>
      <c r="CU38" s="49">
        <f t="shared" si="58"/>
        <v>0</v>
      </c>
      <c r="CV38" s="49">
        <f t="shared" si="59"/>
        <v>0</v>
      </c>
      <c r="CW38" s="49">
        <f t="shared" si="60"/>
        <v>210</v>
      </c>
      <c r="CX38" s="49">
        <f t="shared" si="61"/>
        <v>212</v>
      </c>
      <c r="CY38" s="49">
        <f t="shared" si="62"/>
        <v>0</v>
      </c>
      <c r="CZ38" s="49">
        <f t="shared" si="63"/>
        <v>0</v>
      </c>
      <c r="DA38" s="49">
        <f t="shared" si="64"/>
        <v>0</v>
      </c>
      <c r="DB38" s="49">
        <f t="shared" si="65"/>
        <v>212</v>
      </c>
      <c r="DC38" s="49">
        <f t="shared" si="66"/>
        <v>271.70000000000005</v>
      </c>
      <c r="DD38" s="49">
        <f t="shared" si="67"/>
        <v>0</v>
      </c>
      <c r="DE38" s="49">
        <f t="shared" si="68"/>
        <v>0</v>
      </c>
      <c r="DF38" s="49">
        <f t="shared" si="69"/>
        <v>0</v>
      </c>
      <c r="DG38" s="49">
        <f t="shared" si="70"/>
        <v>271.70000000000005</v>
      </c>
      <c r="DH38" s="49">
        <f t="shared" si="71"/>
        <v>210</v>
      </c>
      <c r="DI38" s="49">
        <f t="shared" si="72"/>
        <v>0</v>
      </c>
      <c r="DJ38" s="49">
        <f t="shared" si="73"/>
        <v>0</v>
      </c>
      <c r="DK38" s="49">
        <f t="shared" si="74"/>
        <v>0</v>
      </c>
      <c r="DL38" s="49">
        <f t="shared" si="75"/>
        <v>210</v>
      </c>
      <c r="DM38" s="49">
        <f t="shared" si="76"/>
        <v>212</v>
      </c>
      <c r="DN38" s="49">
        <f t="shared" si="77"/>
        <v>0</v>
      </c>
      <c r="DO38" s="49">
        <f t="shared" si="78"/>
        <v>0</v>
      </c>
      <c r="DP38" s="49">
        <f t="shared" si="79"/>
        <v>0</v>
      </c>
      <c r="DQ38" s="49">
        <f t="shared" si="80"/>
        <v>212</v>
      </c>
      <c r="DR38" s="50" t="s">
        <v>86</v>
      </c>
      <c r="DS38" s="4"/>
    </row>
    <row r="39" spans="1:123" ht="165" hidden="1" x14ac:dyDescent="0.25">
      <c r="A39" s="51"/>
      <c r="B39" s="52"/>
      <c r="C39" s="34"/>
      <c r="D39" s="53"/>
      <c r="E39" s="53"/>
      <c r="F39" s="53" t="s">
        <v>87</v>
      </c>
      <c r="G39" s="53" t="s">
        <v>79</v>
      </c>
      <c r="H39" s="53" t="s">
        <v>88</v>
      </c>
      <c r="I39" s="53" t="s">
        <v>89</v>
      </c>
      <c r="J39" s="53"/>
      <c r="K39" s="53"/>
      <c r="L39" s="53"/>
      <c r="M39" s="53"/>
      <c r="N39" s="53"/>
      <c r="O39" s="53"/>
      <c r="P39" s="53"/>
      <c r="Q39" s="53"/>
      <c r="R39" s="53"/>
      <c r="S39" s="53"/>
      <c r="T39" s="53"/>
      <c r="U39" s="53"/>
      <c r="V39" s="53"/>
      <c r="W39" s="53"/>
      <c r="X39" s="53"/>
      <c r="Y39" s="53"/>
      <c r="Z39" s="53"/>
      <c r="AA39" s="53"/>
      <c r="AB39" s="53"/>
      <c r="AC39" s="54"/>
      <c r="AD39" s="53" t="s">
        <v>84</v>
      </c>
      <c r="AE39" s="53" t="s">
        <v>85</v>
      </c>
      <c r="AF39" s="83" t="e">
        <f t="shared" si="81"/>
        <v>#VALUE!</v>
      </c>
      <c r="AG39" s="83" t="e">
        <f t="shared" si="17"/>
        <v>#VALUE!</v>
      </c>
      <c r="AH39" s="85" t="s">
        <v>70</v>
      </c>
      <c r="AI39" s="85" t="s">
        <v>70</v>
      </c>
      <c r="AJ39" s="85" t="s">
        <v>70</v>
      </c>
      <c r="AK39" s="85" t="s">
        <v>70</v>
      </c>
      <c r="AL39" s="85" t="s">
        <v>70</v>
      </c>
      <c r="AM39" s="85" t="s">
        <v>70</v>
      </c>
      <c r="AN39" s="85">
        <v>246</v>
      </c>
      <c r="AO39" s="85">
        <v>184</v>
      </c>
      <c r="AP39" s="108">
        <f t="shared" si="155"/>
        <v>61.5</v>
      </c>
      <c r="AQ39" s="108">
        <v>0</v>
      </c>
      <c r="AR39" s="108">
        <v>0</v>
      </c>
      <c r="AS39" s="108">
        <v>0</v>
      </c>
      <c r="AT39" s="110">
        <v>61.5</v>
      </c>
      <c r="AU39" s="127" t="e">
        <f t="shared" si="156"/>
        <v>#VALUE!</v>
      </c>
      <c r="AV39" s="129" t="s">
        <v>70</v>
      </c>
      <c r="AW39" s="129" t="s">
        <v>70</v>
      </c>
      <c r="AX39" s="129" t="s">
        <v>70</v>
      </c>
      <c r="AY39" s="129">
        <v>199.3</v>
      </c>
      <c r="AZ39" s="148" t="e">
        <f t="shared" si="157"/>
        <v>#VALUE!</v>
      </c>
      <c r="BA39" s="150" t="s">
        <v>70</v>
      </c>
      <c r="BB39" s="150" t="s">
        <v>70</v>
      </c>
      <c r="BC39" s="150" t="s">
        <v>70</v>
      </c>
      <c r="BD39" s="150">
        <v>199.3</v>
      </c>
      <c r="BE39" s="163" t="e">
        <f t="shared" si="21"/>
        <v>#VALUE!</v>
      </c>
      <c r="BF39" s="165" t="s">
        <v>70</v>
      </c>
      <c r="BG39" s="165" t="s">
        <v>70</v>
      </c>
      <c r="BH39" s="165" t="s">
        <v>70</v>
      </c>
      <c r="BI39" s="165">
        <v>199.3</v>
      </c>
      <c r="BJ39" s="49" t="e">
        <f t="shared" si="82"/>
        <v>#VALUE!</v>
      </c>
      <c r="BK39" s="49" t="e">
        <f t="shared" si="22"/>
        <v>#VALUE!</v>
      </c>
      <c r="BL39" s="49" t="str">
        <f t="shared" si="23"/>
        <v>-</v>
      </c>
      <c r="BM39" s="49" t="str">
        <f t="shared" si="24"/>
        <v>-</v>
      </c>
      <c r="BN39" s="49" t="str">
        <f t="shared" si="25"/>
        <v>-</v>
      </c>
      <c r="BO39" s="49" t="str">
        <f t="shared" si="26"/>
        <v>-</v>
      </c>
      <c r="BP39" s="49" t="str">
        <f t="shared" si="27"/>
        <v>-</v>
      </c>
      <c r="BQ39" s="49" t="str">
        <f t="shared" si="28"/>
        <v>-</v>
      </c>
      <c r="BR39" s="49">
        <f t="shared" si="29"/>
        <v>246</v>
      </c>
      <c r="BS39" s="49">
        <f t="shared" si="30"/>
        <v>184</v>
      </c>
      <c r="BT39" s="49">
        <f t="shared" si="31"/>
        <v>61.5</v>
      </c>
      <c r="BU39" s="49">
        <f t="shared" si="32"/>
        <v>0</v>
      </c>
      <c r="BV39" s="49">
        <f t="shared" si="33"/>
        <v>0</v>
      </c>
      <c r="BW39" s="49">
        <f t="shared" si="34"/>
        <v>0</v>
      </c>
      <c r="BX39" s="49">
        <f t="shared" si="35"/>
        <v>61.5</v>
      </c>
      <c r="BY39" s="49" t="e">
        <f t="shared" si="36"/>
        <v>#VALUE!</v>
      </c>
      <c r="BZ39" s="49" t="str">
        <f t="shared" si="37"/>
        <v>-</v>
      </c>
      <c r="CA39" s="49" t="str">
        <f t="shared" si="38"/>
        <v>-</v>
      </c>
      <c r="CB39" s="49" t="str">
        <f t="shared" si="39"/>
        <v>-</v>
      </c>
      <c r="CC39" s="49">
        <f t="shared" si="40"/>
        <v>199.3</v>
      </c>
      <c r="CD39" s="49" t="e">
        <f t="shared" si="41"/>
        <v>#VALUE!</v>
      </c>
      <c r="CE39" s="49" t="str">
        <f t="shared" si="42"/>
        <v>-</v>
      </c>
      <c r="CF39" s="49" t="str">
        <f t="shared" si="43"/>
        <v>-</v>
      </c>
      <c r="CG39" s="49" t="str">
        <f t="shared" si="44"/>
        <v>-</v>
      </c>
      <c r="CH39" s="49">
        <f t="shared" si="45"/>
        <v>199.3</v>
      </c>
      <c r="CI39" s="49" t="e">
        <f t="shared" si="46"/>
        <v>#VALUE!</v>
      </c>
      <c r="CJ39" s="49" t="str">
        <f t="shared" si="47"/>
        <v>-</v>
      </c>
      <c r="CK39" s="49" t="str">
        <f t="shared" si="48"/>
        <v>-</v>
      </c>
      <c r="CL39" s="49" t="str">
        <f t="shared" si="49"/>
        <v>-</v>
      </c>
      <c r="CM39" s="49">
        <f t="shared" si="50"/>
        <v>199.3</v>
      </c>
      <c r="CN39" s="49" t="e">
        <f t="shared" si="51"/>
        <v>#VALUE!</v>
      </c>
      <c r="CO39" s="49" t="str">
        <f t="shared" si="52"/>
        <v>-</v>
      </c>
      <c r="CP39" s="49" t="str">
        <f t="shared" si="53"/>
        <v>-</v>
      </c>
      <c r="CQ39" s="49" t="str">
        <f t="shared" si="54"/>
        <v>-</v>
      </c>
      <c r="CR39" s="49">
        <f t="shared" si="55"/>
        <v>184</v>
      </c>
      <c r="CS39" s="49">
        <f t="shared" si="56"/>
        <v>61.5</v>
      </c>
      <c r="CT39" s="49">
        <f t="shared" si="57"/>
        <v>0</v>
      </c>
      <c r="CU39" s="49">
        <f t="shared" si="58"/>
        <v>0</v>
      </c>
      <c r="CV39" s="49">
        <f t="shared" si="59"/>
        <v>0</v>
      </c>
      <c r="CW39" s="49">
        <f t="shared" si="60"/>
        <v>61.5</v>
      </c>
      <c r="CX39" s="49" t="e">
        <f t="shared" si="61"/>
        <v>#VALUE!</v>
      </c>
      <c r="CY39" s="49" t="str">
        <f t="shared" si="62"/>
        <v>-</v>
      </c>
      <c r="CZ39" s="49" t="str">
        <f t="shared" si="63"/>
        <v>-</v>
      </c>
      <c r="DA39" s="49" t="str">
        <f t="shared" si="64"/>
        <v>-</v>
      </c>
      <c r="DB39" s="49">
        <f t="shared" si="65"/>
        <v>199.3</v>
      </c>
      <c r="DC39" s="49" t="e">
        <f t="shared" si="66"/>
        <v>#VALUE!</v>
      </c>
      <c r="DD39" s="49" t="str">
        <f t="shared" si="67"/>
        <v>-</v>
      </c>
      <c r="DE39" s="49" t="str">
        <f t="shared" si="68"/>
        <v>-</v>
      </c>
      <c r="DF39" s="49" t="str">
        <f t="shared" si="69"/>
        <v>-</v>
      </c>
      <c r="DG39" s="49">
        <f t="shared" si="70"/>
        <v>184</v>
      </c>
      <c r="DH39" s="49">
        <f t="shared" si="71"/>
        <v>61.5</v>
      </c>
      <c r="DI39" s="49">
        <f t="shared" si="72"/>
        <v>0</v>
      </c>
      <c r="DJ39" s="49">
        <f t="shared" si="73"/>
        <v>0</v>
      </c>
      <c r="DK39" s="49">
        <f t="shared" si="74"/>
        <v>0</v>
      </c>
      <c r="DL39" s="49">
        <f t="shared" si="75"/>
        <v>61.5</v>
      </c>
      <c r="DM39" s="49" t="e">
        <f t="shared" si="76"/>
        <v>#VALUE!</v>
      </c>
      <c r="DN39" s="49" t="str">
        <f t="shared" si="77"/>
        <v>-</v>
      </c>
      <c r="DO39" s="49" t="str">
        <f t="shared" si="78"/>
        <v>-</v>
      </c>
      <c r="DP39" s="49" t="str">
        <f t="shared" si="79"/>
        <v>-</v>
      </c>
      <c r="DQ39" s="49">
        <f t="shared" si="80"/>
        <v>199.3</v>
      </c>
      <c r="DR39" s="55" t="s">
        <v>90</v>
      </c>
      <c r="DS39" s="4"/>
    </row>
    <row r="40" spans="1:123" ht="360" hidden="1" x14ac:dyDescent="0.25">
      <c r="A40" s="43" t="s">
        <v>121</v>
      </c>
      <c r="B40" s="44" t="s">
        <v>122</v>
      </c>
      <c r="C40" s="56" t="s">
        <v>78</v>
      </c>
      <c r="D40" s="48" t="s">
        <v>79</v>
      </c>
      <c r="E40" s="48" t="s">
        <v>80</v>
      </c>
      <c r="F40" s="48"/>
      <c r="G40" s="48"/>
      <c r="H40" s="48"/>
      <c r="I40" s="48"/>
      <c r="J40" s="48"/>
      <c r="K40" s="48"/>
      <c r="L40" s="48"/>
      <c r="M40" s="48"/>
      <c r="N40" s="48"/>
      <c r="O40" s="48"/>
      <c r="P40" s="48"/>
      <c r="Q40" s="48"/>
      <c r="R40" s="48"/>
      <c r="S40" s="48"/>
      <c r="T40" s="48"/>
      <c r="U40" s="48"/>
      <c r="V40" s="48"/>
      <c r="W40" s="48" t="s">
        <v>123</v>
      </c>
      <c r="X40" s="48" t="s">
        <v>79</v>
      </c>
      <c r="Y40" s="48" t="s">
        <v>124</v>
      </c>
      <c r="Z40" s="48"/>
      <c r="AA40" s="48"/>
      <c r="AB40" s="48"/>
      <c r="AC40" s="48" t="s">
        <v>125</v>
      </c>
      <c r="AD40" s="48" t="s">
        <v>108</v>
      </c>
      <c r="AE40" s="48" t="s">
        <v>126</v>
      </c>
      <c r="AF40" s="83">
        <f t="shared" si="81"/>
        <v>0</v>
      </c>
      <c r="AG40" s="83">
        <f t="shared" si="17"/>
        <v>0</v>
      </c>
      <c r="AH40" s="84">
        <v>0</v>
      </c>
      <c r="AI40" s="84">
        <v>0</v>
      </c>
      <c r="AJ40" s="84">
        <v>0</v>
      </c>
      <c r="AK40" s="84">
        <v>0</v>
      </c>
      <c r="AL40" s="84">
        <v>0</v>
      </c>
      <c r="AM40" s="84">
        <v>0</v>
      </c>
      <c r="AN40" s="84">
        <v>0</v>
      </c>
      <c r="AO40" s="84">
        <v>0</v>
      </c>
      <c r="AP40" s="108">
        <f t="shared" si="155"/>
        <v>0</v>
      </c>
      <c r="AQ40" s="108">
        <v>0</v>
      </c>
      <c r="AR40" s="108">
        <v>0</v>
      </c>
      <c r="AS40" s="108">
        <v>0</v>
      </c>
      <c r="AT40" s="109">
        <v>0</v>
      </c>
      <c r="AU40" s="127">
        <f t="shared" si="156"/>
        <v>0</v>
      </c>
      <c r="AV40" s="128">
        <v>0</v>
      </c>
      <c r="AW40" s="128">
        <v>0</v>
      </c>
      <c r="AX40" s="128">
        <v>0</v>
      </c>
      <c r="AY40" s="128">
        <v>0</v>
      </c>
      <c r="AZ40" s="148">
        <f t="shared" si="157"/>
        <v>0</v>
      </c>
      <c r="BA40" s="149">
        <v>0</v>
      </c>
      <c r="BB40" s="149">
        <v>0</v>
      </c>
      <c r="BC40" s="149">
        <v>0</v>
      </c>
      <c r="BD40" s="149">
        <v>0</v>
      </c>
      <c r="BE40" s="163">
        <f t="shared" si="21"/>
        <v>0</v>
      </c>
      <c r="BF40" s="164">
        <v>0</v>
      </c>
      <c r="BG40" s="164">
        <v>0</v>
      </c>
      <c r="BH40" s="164">
        <v>0</v>
      </c>
      <c r="BI40" s="164">
        <v>0</v>
      </c>
      <c r="BJ40" s="49">
        <f t="shared" si="82"/>
        <v>0</v>
      </c>
      <c r="BK40" s="49">
        <f t="shared" si="22"/>
        <v>0</v>
      </c>
      <c r="BL40" s="49">
        <f t="shared" si="23"/>
        <v>0</v>
      </c>
      <c r="BM40" s="49">
        <f t="shared" si="24"/>
        <v>0</v>
      </c>
      <c r="BN40" s="49">
        <f t="shared" si="25"/>
        <v>0</v>
      </c>
      <c r="BO40" s="49">
        <f t="shared" si="26"/>
        <v>0</v>
      </c>
      <c r="BP40" s="49">
        <f t="shared" si="27"/>
        <v>0</v>
      </c>
      <c r="BQ40" s="49">
        <f t="shared" si="28"/>
        <v>0</v>
      </c>
      <c r="BR40" s="49">
        <f t="shared" si="29"/>
        <v>0</v>
      </c>
      <c r="BS40" s="49">
        <f t="shared" si="30"/>
        <v>0</v>
      </c>
      <c r="BT40" s="49">
        <f t="shared" si="31"/>
        <v>0</v>
      </c>
      <c r="BU40" s="49">
        <f t="shared" si="32"/>
        <v>0</v>
      </c>
      <c r="BV40" s="49">
        <f t="shared" si="33"/>
        <v>0</v>
      </c>
      <c r="BW40" s="49">
        <f t="shared" si="34"/>
        <v>0</v>
      </c>
      <c r="BX40" s="49">
        <f t="shared" si="35"/>
        <v>0</v>
      </c>
      <c r="BY40" s="49">
        <f t="shared" si="36"/>
        <v>0</v>
      </c>
      <c r="BZ40" s="49">
        <f t="shared" si="37"/>
        <v>0</v>
      </c>
      <c r="CA40" s="49">
        <f t="shared" si="38"/>
        <v>0</v>
      </c>
      <c r="CB40" s="49">
        <f t="shared" si="39"/>
        <v>0</v>
      </c>
      <c r="CC40" s="49">
        <f t="shared" si="40"/>
        <v>0</v>
      </c>
      <c r="CD40" s="49">
        <f t="shared" si="41"/>
        <v>0</v>
      </c>
      <c r="CE40" s="49">
        <f t="shared" si="42"/>
        <v>0</v>
      </c>
      <c r="CF40" s="49">
        <f t="shared" si="43"/>
        <v>0</v>
      </c>
      <c r="CG40" s="49">
        <f t="shared" si="44"/>
        <v>0</v>
      </c>
      <c r="CH40" s="49">
        <f t="shared" si="45"/>
        <v>0</v>
      </c>
      <c r="CI40" s="49">
        <f t="shared" si="46"/>
        <v>0</v>
      </c>
      <c r="CJ40" s="49">
        <f t="shared" si="47"/>
        <v>0</v>
      </c>
      <c r="CK40" s="49">
        <f t="shared" si="48"/>
        <v>0</v>
      </c>
      <c r="CL40" s="49">
        <f t="shared" si="49"/>
        <v>0</v>
      </c>
      <c r="CM40" s="49">
        <f t="shared" si="50"/>
        <v>0</v>
      </c>
      <c r="CN40" s="49">
        <f t="shared" si="51"/>
        <v>0</v>
      </c>
      <c r="CO40" s="49">
        <f t="shared" si="52"/>
        <v>0</v>
      </c>
      <c r="CP40" s="49">
        <f t="shared" si="53"/>
        <v>0</v>
      </c>
      <c r="CQ40" s="49">
        <f t="shared" si="54"/>
        <v>0</v>
      </c>
      <c r="CR40" s="49">
        <f t="shared" si="55"/>
        <v>0</v>
      </c>
      <c r="CS40" s="49">
        <f t="shared" si="56"/>
        <v>0</v>
      </c>
      <c r="CT40" s="49">
        <f t="shared" si="57"/>
        <v>0</v>
      </c>
      <c r="CU40" s="49">
        <f t="shared" si="58"/>
        <v>0</v>
      </c>
      <c r="CV40" s="49">
        <f t="shared" si="59"/>
        <v>0</v>
      </c>
      <c r="CW40" s="49">
        <f t="shared" si="60"/>
        <v>0</v>
      </c>
      <c r="CX40" s="49">
        <f t="shared" si="61"/>
        <v>0</v>
      </c>
      <c r="CY40" s="49">
        <f t="shared" si="62"/>
        <v>0</v>
      </c>
      <c r="CZ40" s="49">
        <f t="shared" si="63"/>
        <v>0</v>
      </c>
      <c r="DA40" s="49">
        <f t="shared" si="64"/>
        <v>0</v>
      </c>
      <c r="DB40" s="49">
        <f t="shared" si="65"/>
        <v>0</v>
      </c>
      <c r="DC40" s="49">
        <f t="shared" si="66"/>
        <v>0</v>
      </c>
      <c r="DD40" s="49">
        <f t="shared" si="67"/>
        <v>0</v>
      </c>
      <c r="DE40" s="49">
        <f t="shared" si="68"/>
        <v>0</v>
      </c>
      <c r="DF40" s="49">
        <f t="shared" si="69"/>
        <v>0</v>
      </c>
      <c r="DG40" s="49">
        <f t="shared" si="70"/>
        <v>0</v>
      </c>
      <c r="DH40" s="49">
        <f t="shared" si="71"/>
        <v>0</v>
      </c>
      <c r="DI40" s="49">
        <f t="shared" si="72"/>
        <v>0</v>
      </c>
      <c r="DJ40" s="49">
        <f t="shared" si="73"/>
        <v>0</v>
      </c>
      <c r="DK40" s="49">
        <f t="shared" si="74"/>
        <v>0</v>
      </c>
      <c r="DL40" s="49">
        <f t="shared" si="75"/>
        <v>0</v>
      </c>
      <c r="DM40" s="49">
        <f t="shared" si="76"/>
        <v>0</v>
      </c>
      <c r="DN40" s="49">
        <f t="shared" si="77"/>
        <v>0</v>
      </c>
      <c r="DO40" s="49">
        <f t="shared" si="78"/>
        <v>0</v>
      </c>
      <c r="DP40" s="49">
        <f t="shared" si="79"/>
        <v>0</v>
      </c>
      <c r="DQ40" s="49">
        <f t="shared" si="80"/>
        <v>0</v>
      </c>
      <c r="DR40" s="50" t="s">
        <v>98</v>
      </c>
      <c r="DS40" s="4"/>
    </row>
    <row r="41" spans="1:123" s="98" customFormat="1" ht="89.25" x14ac:dyDescent="0.25">
      <c r="A41" s="88" t="s">
        <v>242</v>
      </c>
      <c r="B41" s="89"/>
      <c r="C41" s="90"/>
      <c r="D41" s="91"/>
      <c r="E41" s="91"/>
      <c r="F41" s="92"/>
      <c r="G41" s="92"/>
      <c r="H41" s="92"/>
      <c r="I41" s="92"/>
      <c r="J41" s="91"/>
      <c r="K41" s="91"/>
      <c r="L41" s="91"/>
      <c r="M41" s="91"/>
      <c r="N41" s="91"/>
      <c r="O41" s="91"/>
      <c r="P41" s="91"/>
      <c r="Q41" s="91"/>
      <c r="R41" s="91"/>
      <c r="S41" s="91"/>
      <c r="T41" s="91"/>
      <c r="U41" s="91"/>
      <c r="V41" s="91"/>
      <c r="W41" s="91"/>
      <c r="X41" s="91"/>
      <c r="Y41" s="91"/>
      <c r="Z41" s="91"/>
      <c r="AA41" s="91"/>
      <c r="AB41" s="91"/>
      <c r="AC41" s="91"/>
      <c r="AD41" s="91" t="s">
        <v>243</v>
      </c>
      <c r="AE41" s="91" t="s">
        <v>244</v>
      </c>
      <c r="AF41" s="93">
        <f t="shared" si="81"/>
        <v>99.9</v>
      </c>
      <c r="AG41" s="93">
        <f t="shared" si="17"/>
        <v>99.9</v>
      </c>
      <c r="AH41" s="94">
        <v>0</v>
      </c>
      <c r="AI41" s="94">
        <v>0</v>
      </c>
      <c r="AJ41" s="94">
        <v>0</v>
      </c>
      <c r="AK41" s="94">
        <v>0</v>
      </c>
      <c r="AL41" s="94">
        <v>0</v>
      </c>
      <c r="AM41" s="94">
        <v>0</v>
      </c>
      <c r="AN41" s="94">
        <v>99.9</v>
      </c>
      <c r="AO41" s="94">
        <v>99.9</v>
      </c>
      <c r="AP41" s="111">
        <f t="shared" si="155"/>
        <v>0</v>
      </c>
      <c r="AQ41" s="111">
        <v>0</v>
      </c>
      <c r="AR41" s="111">
        <v>0</v>
      </c>
      <c r="AS41" s="111">
        <v>0</v>
      </c>
      <c r="AT41" s="112">
        <v>0</v>
      </c>
      <c r="AU41" s="130">
        <f t="shared" si="156"/>
        <v>0</v>
      </c>
      <c r="AV41" s="130">
        <v>0</v>
      </c>
      <c r="AW41" s="130">
        <v>0</v>
      </c>
      <c r="AX41" s="130">
        <v>0</v>
      </c>
      <c r="AY41" s="131">
        <v>0</v>
      </c>
      <c r="AZ41" s="151">
        <f>BA41+BB41+BC41+BD41</f>
        <v>0</v>
      </c>
      <c r="BA41" s="152">
        <v>0</v>
      </c>
      <c r="BB41" s="152">
        <v>0</v>
      </c>
      <c r="BC41" s="152">
        <v>0</v>
      </c>
      <c r="BD41" s="152">
        <v>0</v>
      </c>
      <c r="BE41" s="166">
        <f>BF41+BG41+BH41+BI41</f>
        <v>0</v>
      </c>
      <c r="BF41" s="167">
        <v>0</v>
      </c>
      <c r="BG41" s="167">
        <v>0</v>
      </c>
      <c r="BH41" s="167">
        <v>0</v>
      </c>
      <c r="BI41" s="167">
        <v>0</v>
      </c>
      <c r="BJ41" s="95"/>
      <c r="BK41" s="95"/>
      <c r="BL41" s="95"/>
      <c r="BM41" s="95"/>
      <c r="BN41" s="95">
        <f t="shared" si="25"/>
        <v>0</v>
      </c>
      <c r="BO41" s="95">
        <f t="shared" si="26"/>
        <v>0</v>
      </c>
      <c r="BP41" s="95"/>
      <c r="BQ41" s="95"/>
      <c r="BR41" s="95"/>
      <c r="BS41" s="95"/>
      <c r="BT41" s="95"/>
      <c r="BU41" s="95"/>
      <c r="BV41" s="95">
        <f t="shared" si="33"/>
        <v>0</v>
      </c>
      <c r="BW41" s="95"/>
      <c r="BX41" s="95"/>
      <c r="BY41" s="95"/>
      <c r="BZ41" s="95">
        <f t="shared" si="37"/>
        <v>0</v>
      </c>
      <c r="CA41" s="95">
        <f t="shared" si="38"/>
        <v>0</v>
      </c>
      <c r="CB41" s="95">
        <f t="shared" si="39"/>
        <v>0</v>
      </c>
      <c r="CC41" s="95">
        <f t="shared" si="40"/>
        <v>0</v>
      </c>
      <c r="CD41" s="95"/>
      <c r="CE41" s="95">
        <f t="shared" si="42"/>
        <v>0</v>
      </c>
      <c r="CF41" s="95">
        <f t="shared" si="43"/>
        <v>0</v>
      </c>
      <c r="CG41" s="95">
        <f t="shared" si="44"/>
        <v>0</v>
      </c>
      <c r="CH41" s="95">
        <f t="shared" si="45"/>
        <v>0</v>
      </c>
      <c r="CI41" s="95">
        <f t="shared" si="46"/>
        <v>0</v>
      </c>
      <c r="CJ41" s="95"/>
      <c r="CK41" s="95"/>
      <c r="CL41" s="95"/>
      <c r="CM41" s="95">
        <f t="shared" si="50"/>
        <v>0</v>
      </c>
      <c r="CN41" s="95"/>
      <c r="CO41" s="95"/>
      <c r="CP41" s="95">
        <f t="shared" si="53"/>
        <v>0</v>
      </c>
      <c r="CQ41" s="95"/>
      <c r="CR41" s="95"/>
      <c r="CS41" s="95"/>
      <c r="CT41" s="95"/>
      <c r="CU41" s="95">
        <f t="shared" si="58"/>
        <v>0</v>
      </c>
      <c r="CV41" s="95"/>
      <c r="CW41" s="95"/>
      <c r="CX41" s="95"/>
      <c r="CY41" s="95">
        <f t="shared" si="62"/>
        <v>0</v>
      </c>
      <c r="CZ41" s="95">
        <f t="shared" si="63"/>
        <v>0</v>
      </c>
      <c r="DA41" s="95">
        <f t="shared" si="64"/>
        <v>0</v>
      </c>
      <c r="DB41" s="95">
        <f t="shared" si="65"/>
        <v>0</v>
      </c>
      <c r="DC41" s="95"/>
      <c r="DD41" s="95"/>
      <c r="DE41" s="95">
        <f t="shared" si="68"/>
        <v>0</v>
      </c>
      <c r="DF41" s="95"/>
      <c r="DG41" s="95"/>
      <c r="DH41" s="95"/>
      <c r="DI41" s="95"/>
      <c r="DJ41" s="95">
        <f t="shared" si="73"/>
        <v>0</v>
      </c>
      <c r="DK41" s="95"/>
      <c r="DL41" s="95"/>
      <c r="DM41" s="95"/>
      <c r="DN41" s="95">
        <f t="shared" si="77"/>
        <v>0</v>
      </c>
      <c r="DO41" s="95">
        <f t="shared" si="78"/>
        <v>0</v>
      </c>
      <c r="DP41" s="95">
        <f t="shared" si="79"/>
        <v>0</v>
      </c>
      <c r="DQ41" s="95">
        <f t="shared" si="80"/>
        <v>0</v>
      </c>
      <c r="DR41" s="96" t="s">
        <v>86</v>
      </c>
      <c r="DS41" s="97"/>
    </row>
    <row r="42" spans="1:123" s="33" customFormat="1" ht="185.25" x14ac:dyDescent="0.25">
      <c r="A42" s="38" t="s">
        <v>127</v>
      </c>
      <c r="B42" s="39" t="s">
        <v>128</v>
      </c>
      <c r="C42" s="40" t="s">
        <v>69</v>
      </c>
      <c r="D42" s="40" t="s">
        <v>69</v>
      </c>
      <c r="E42" s="40" t="s">
        <v>69</v>
      </c>
      <c r="F42" s="40" t="s">
        <v>69</v>
      </c>
      <c r="G42" s="40" t="s">
        <v>69</v>
      </c>
      <c r="H42" s="40" t="s">
        <v>69</v>
      </c>
      <c r="I42" s="40" t="s">
        <v>69</v>
      </c>
      <c r="J42" s="40" t="s">
        <v>69</v>
      </c>
      <c r="K42" s="40" t="s">
        <v>69</v>
      </c>
      <c r="L42" s="40" t="s">
        <v>69</v>
      </c>
      <c r="M42" s="40" t="s">
        <v>69</v>
      </c>
      <c r="N42" s="40" t="s">
        <v>69</v>
      </c>
      <c r="O42" s="40" t="s">
        <v>69</v>
      </c>
      <c r="P42" s="40" t="s">
        <v>69</v>
      </c>
      <c r="Q42" s="40" t="s">
        <v>69</v>
      </c>
      <c r="R42" s="40" t="s">
        <v>69</v>
      </c>
      <c r="S42" s="40" t="s">
        <v>69</v>
      </c>
      <c r="T42" s="40" t="s">
        <v>69</v>
      </c>
      <c r="U42" s="40" t="s">
        <v>69</v>
      </c>
      <c r="V42" s="40" t="s">
        <v>69</v>
      </c>
      <c r="W42" s="40" t="s">
        <v>69</v>
      </c>
      <c r="X42" s="40" t="s">
        <v>69</v>
      </c>
      <c r="Y42" s="40" t="s">
        <v>69</v>
      </c>
      <c r="Z42" s="40" t="s">
        <v>69</v>
      </c>
      <c r="AA42" s="40" t="s">
        <v>69</v>
      </c>
      <c r="AB42" s="40" t="s">
        <v>69</v>
      </c>
      <c r="AC42" s="40" t="s">
        <v>69</v>
      </c>
      <c r="AD42" s="40" t="s">
        <v>69</v>
      </c>
      <c r="AE42" s="40" t="s">
        <v>69</v>
      </c>
      <c r="AF42" s="82">
        <f>AF44+AF45+AF46+AF43</f>
        <v>4557.3</v>
      </c>
      <c r="AG42" s="82">
        <f t="shared" ref="AG42:CR42" si="221">AG44+AG45+AG46+AG43</f>
        <v>4442.1000000000004</v>
      </c>
      <c r="AH42" s="82">
        <f t="shared" ref="AH42" si="222">AH44+AH45+AH46+AH43</f>
        <v>0</v>
      </c>
      <c r="AI42" s="82">
        <f t="shared" si="221"/>
        <v>0</v>
      </c>
      <c r="AJ42" s="82">
        <f t="shared" ref="AJ42" si="223">AJ44+AJ45+AJ46+AJ43</f>
        <v>0</v>
      </c>
      <c r="AK42" s="82">
        <f t="shared" si="221"/>
        <v>0</v>
      </c>
      <c r="AL42" s="82">
        <f t="shared" si="221"/>
        <v>0</v>
      </c>
      <c r="AM42" s="82">
        <f t="shared" ref="AM42" si="224">AM44+AM45+AM46+AM43</f>
        <v>0</v>
      </c>
      <c r="AN42" s="82">
        <f t="shared" ref="AN42" si="225">AN44+AN45+AN46+AN43</f>
        <v>4557.3</v>
      </c>
      <c r="AO42" s="82">
        <f t="shared" ref="AO42" si="226">AO44+AO45+AO46+AO43</f>
        <v>4442.1000000000004</v>
      </c>
      <c r="AP42" s="107">
        <f>AP44+AP45+AP46+AP43</f>
        <v>3272.5</v>
      </c>
      <c r="AQ42" s="107">
        <f t="shared" ref="AQ42:AT42" si="227">AQ44+AQ45+AQ46+AQ43</f>
        <v>0</v>
      </c>
      <c r="AR42" s="107">
        <f t="shared" si="227"/>
        <v>0</v>
      </c>
      <c r="AS42" s="107">
        <f t="shared" si="227"/>
        <v>0</v>
      </c>
      <c r="AT42" s="107">
        <f t="shared" si="227"/>
        <v>3272.5</v>
      </c>
      <c r="AU42" s="126">
        <f t="shared" ref="AU42:BD42" si="228">AU44+AU45+AU46+AU43</f>
        <v>2547.3999999999996</v>
      </c>
      <c r="AV42" s="126">
        <f t="shared" si="228"/>
        <v>0</v>
      </c>
      <c r="AW42" s="126">
        <f t="shared" si="228"/>
        <v>0</v>
      </c>
      <c r="AX42" s="126">
        <f t="shared" si="228"/>
        <v>0</v>
      </c>
      <c r="AY42" s="126">
        <f t="shared" si="228"/>
        <v>2547.3999999999996</v>
      </c>
      <c r="AZ42" s="147">
        <f t="shared" si="228"/>
        <v>2492.1</v>
      </c>
      <c r="BA42" s="147">
        <f t="shared" si="228"/>
        <v>0</v>
      </c>
      <c r="BB42" s="147">
        <f t="shared" si="228"/>
        <v>0</v>
      </c>
      <c r="BC42" s="147">
        <f t="shared" si="228"/>
        <v>0</v>
      </c>
      <c r="BD42" s="147">
        <f t="shared" si="228"/>
        <v>2492.1</v>
      </c>
      <c r="BE42" s="162">
        <f t="shared" si="221"/>
        <v>2492.1</v>
      </c>
      <c r="BF42" s="162">
        <f t="shared" si="221"/>
        <v>0</v>
      </c>
      <c r="BG42" s="162">
        <f t="shared" si="221"/>
        <v>0</v>
      </c>
      <c r="BH42" s="162">
        <f t="shared" si="221"/>
        <v>0</v>
      </c>
      <c r="BI42" s="162">
        <f t="shared" si="221"/>
        <v>2492.1</v>
      </c>
      <c r="BJ42" s="41">
        <f t="shared" si="221"/>
        <v>4557.3</v>
      </c>
      <c r="BK42" s="41">
        <f t="shared" si="221"/>
        <v>4442.1000000000004</v>
      </c>
      <c r="BL42" s="41">
        <f t="shared" si="221"/>
        <v>0</v>
      </c>
      <c r="BM42" s="41">
        <f t="shared" si="221"/>
        <v>0</v>
      </c>
      <c r="BN42" s="41">
        <f t="shared" si="221"/>
        <v>0</v>
      </c>
      <c r="BO42" s="41">
        <f t="shared" si="221"/>
        <v>0</v>
      </c>
      <c r="BP42" s="41">
        <f t="shared" si="221"/>
        <v>0</v>
      </c>
      <c r="BQ42" s="41">
        <f t="shared" si="221"/>
        <v>0</v>
      </c>
      <c r="BR42" s="41">
        <f t="shared" si="221"/>
        <v>4557.3</v>
      </c>
      <c r="BS42" s="41">
        <f t="shared" si="221"/>
        <v>4442.1000000000004</v>
      </c>
      <c r="BT42" s="41">
        <f t="shared" si="221"/>
        <v>3272.5</v>
      </c>
      <c r="BU42" s="41">
        <f t="shared" si="221"/>
        <v>0</v>
      </c>
      <c r="BV42" s="41">
        <f t="shared" si="221"/>
        <v>0</v>
      </c>
      <c r="BW42" s="41">
        <f t="shared" si="221"/>
        <v>0</v>
      </c>
      <c r="BX42" s="41">
        <f t="shared" si="221"/>
        <v>3272.5</v>
      </c>
      <c r="BY42" s="41">
        <f t="shared" si="221"/>
        <v>2547.3999999999996</v>
      </c>
      <c r="BZ42" s="41">
        <f t="shared" si="221"/>
        <v>0</v>
      </c>
      <c r="CA42" s="41">
        <f t="shared" si="221"/>
        <v>0</v>
      </c>
      <c r="CB42" s="41">
        <f t="shared" si="221"/>
        <v>0</v>
      </c>
      <c r="CC42" s="41">
        <f t="shared" si="221"/>
        <v>2547.3999999999996</v>
      </c>
      <c r="CD42" s="41">
        <f t="shared" si="221"/>
        <v>2492.1</v>
      </c>
      <c r="CE42" s="41">
        <f t="shared" si="221"/>
        <v>0</v>
      </c>
      <c r="CF42" s="41">
        <f t="shared" si="221"/>
        <v>0</v>
      </c>
      <c r="CG42" s="41">
        <f t="shared" si="221"/>
        <v>0</v>
      </c>
      <c r="CH42" s="41">
        <f t="shared" si="221"/>
        <v>2492.1</v>
      </c>
      <c r="CI42" s="41">
        <f t="shared" si="221"/>
        <v>2492.1</v>
      </c>
      <c r="CJ42" s="41">
        <f t="shared" si="221"/>
        <v>0</v>
      </c>
      <c r="CK42" s="41">
        <f t="shared" si="221"/>
        <v>0</v>
      </c>
      <c r="CL42" s="41">
        <f t="shared" si="221"/>
        <v>0</v>
      </c>
      <c r="CM42" s="41">
        <f t="shared" si="221"/>
        <v>2492.1</v>
      </c>
      <c r="CN42" s="41">
        <f t="shared" si="221"/>
        <v>4442.1000000000004</v>
      </c>
      <c r="CO42" s="41">
        <f t="shared" si="221"/>
        <v>0</v>
      </c>
      <c r="CP42" s="41">
        <f t="shared" si="221"/>
        <v>0</v>
      </c>
      <c r="CQ42" s="41">
        <f t="shared" si="221"/>
        <v>0</v>
      </c>
      <c r="CR42" s="41">
        <f t="shared" si="221"/>
        <v>4442.1000000000004</v>
      </c>
      <c r="CS42" s="41">
        <f t="shared" ref="CS42:DQ42" si="229">CS44+CS45+CS46+CS43</f>
        <v>3272.5</v>
      </c>
      <c r="CT42" s="41">
        <f t="shared" si="229"/>
        <v>0</v>
      </c>
      <c r="CU42" s="41">
        <f t="shared" si="229"/>
        <v>0</v>
      </c>
      <c r="CV42" s="41">
        <f t="shared" si="229"/>
        <v>0</v>
      </c>
      <c r="CW42" s="41">
        <f t="shared" si="229"/>
        <v>3272.5</v>
      </c>
      <c r="CX42" s="41">
        <f t="shared" si="229"/>
        <v>2547.3999999999996</v>
      </c>
      <c r="CY42" s="41">
        <f t="shared" si="229"/>
        <v>0</v>
      </c>
      <c r="CZ42" s="41">
        <f t="shared" si="229"/>
        <v>0</v>
      </c>
      <c r="DA42" s="41">
        <f t="shared" si="229"/>
        <v>0</v>
      </c>
      <c r="DB42" s="41">
        <f t="shared" si="229"/>
        <v>2547.3999999999996</v>
      </c>
      <c r="DC42" s="41">
        <f t="shared" si="229"/>
        <v>4442.1000000000004</v>
      </c>
      <c r="DD42" s="41">
        <f t="shared" si="229"/>
        <v>0</v>
      </c>
      <c r="DE42" s="41">
        <f t="shared" si="229"/>
        <v>0</v>
      </c>
      <c r="DF42" s="41">
        <f t="shared" si="229"/>
        <v>0</v>
      </c>
      <c r="DG42" s="41">
        <f t="shared" si="229"/>
        <v>4442.1000000000004</v>
      </c>
      <c r="DH42" s="41">
        <f t="shared" si="229"/>
        <v>3272.5</v>
      </c>
      <c r="DI42" s="41">
        <f t="shared" si="229"/>
        <v>0</v>
      </c>
      <c r="DJ42" s="41">
        <f t="shared" si="229"/>
        <v>0</v>
      </c>
      <c r="DK42" s="41">
        <f t="shared" si="229"/>
        <v>0</v>
      </c>
      <c r="DL42" s="41">
        <f t="shared" si="229"/>
        <v>3272.5</v>
      </c>
      <c r="DM42" s="41">
        <f t="shared" si="229"/>
        <v>2547.3999999999996</v>
      </c>
      <c r="DN42" s="41">
        <f t="shared" si="229"/>
        <v>0</v>
      </c>
      <c r="DO42" s="41">
        <f t="shared" si="229"/>
        <v>0</v>
      </c>
      <c r="DP42" s="41">
        <f t="shared" si="229"/>
        <v>0</v>
      </c>
      <c r="DQ42" s="41">
        <f t="shared" si="229"/>
        <v>2547.3999999999996</v>
      </c>
      <c r="DR42" s="42" t="s">
        <v>71</v>
      </c>
      <c r="DS42" s="32"/>
    </row>
    <row r="43" spans="1:123" ht="165" x14ac:dyDescent="0.25">
      <c r="A43" s="43" t="s">
        <v>191</v>
      </c>
      <c r="B43" s="44" t="s">
        <v>129</v>
      </c>
      <c r="C43" s="56" t="s">
        <v>78</v>
      </c>
      <c r="D43" s="46" t="s">
        <v>218</v>
      </c>
      <c r="E43" s="46" t="s">
        <v>219</v>
      </c>
      <c r="F43" s="48"/>
      <c r="G43" s="48"/>
      <c r="H43" s="48"/>
      <c r="I43" s="48"/>
      <c r="J43" s="48"/>
      <c r="K43" s="48"/>
      <c r="L43" s="48"/>
      <c r="M43" s="48"/>
      <c r="N43" s="48"/>
      <c r="O43" s="48"/>
      <c r="P43" s="48"/>
      <c r="Q43" s="48"/>
      <c r="R43" s="48"/>
      <c r="S43" s="48"/>
      <c r="T43" s="48"/>
      <c r="U43" s="48"/>
      <c r="V43" s="48"/>
      <c r="W43" s="48" t="s">
        <v>220</v>
      </c>
      <c r="X43" s="48" t="s">
        <v>217</v>
      </c>
      <c r="Y43" s="48" t="s">
        <v>131</v>
      </c>
      <c r="Z43" s="48"/>
      <c r="AA43" s="48"/>
      <c r="AB43" s="48" t="s">
        <v>131</v>
      </c>
      <c r="AC43" s="48" t="s">
        <v>28</v>
      </c>
      <c r="AD43" s="48" t="s">
        <v>236</v>
      </c>
      <c r="AE43" s="48" t="s">
        <v>235</v>
      </c>
      <c r="AF43" s="83">
        <f t="shared" si="81"/>
        <v>135.30000000000041</v>
      </c>
      <c r="AG43" s="83">
        <f t="shared" si="17"/>
        <v>105.60000000000059</v>
      </c>
      <c r="AH43" s="84">
        <v>0</v>
      </c>
      <c r="AI43" s="84">
        <v>0</v>
      </c>
      <c r="AJ43" s="84">
        <v>0</v>
      </c>
      <c r="AK43" s="84">
        <v>0</v>
      </c>
      <c r="AL43" s="84">
        <v>0</v>
      </c>
      <c r="AM43" s="84">
        <v>0</v>
      </c>
      <c r="AN43" s="84">
        <f>992+4261.6-AN44-AN56</f>
        <v>135.30000000000041</v>
      </c>
      <c r="AO43" s="84">
        <f>990.8+4156.6-AO44-AO56</f>
        <v>105.60000000000059</v>
      </c>
      <c r="AP43" s="108">
        <f t="shared" ref="AP43:AP46" si="230">AQ43+AR43+AS43+AT43</f>
        <v>243.29999999999995</v>
      </c>
      <c r="AQ43" s="108">
        <v>0</v>
      </c>
      <c r="AR43" s="108">
        <v>0</v>
      </c>
      <c r="AS43" s="108">
        <v>0</v>
      </c>
      <c r="AT43" s="109">
        <f>723+3333.6-AT44-AT56</f>
        <v>243.29999999999995</v>
      </c>
      <c r="AU43" s="127">
        <f t="shared" ref="AU43:AU46" si="231">AV43+AW43+AX43+AY43</f>
        <v>81.199999999999818</v>
      </c>
      <c r="AV43" s="128">
        <v>0</v>
      </c>
      <c r="AW43" s="128">
        <v>0</v>
      </c>
      <c r="AX43" s="128">
        <v>0</v>
      </c>
      <c r="AY43" s="128">
        <f>431+2182.7-AY44-AY56</f>
        <v>81.199999999999818</v>
      </c>
      <c r="AZ43" s="148">
        <f t="shared" ref="AZ43:AZ46" si="232">BA43+BB43+BC43+BD43</f>
        <v>25.900000000000091</v>
      </c>
      <c r="BA43" s="149">
        <v>0</v>
      </c>
      <c r="BB43" s="149">
        <v>0</v>
      </c>
      <c r="BC43" s="149">
        <v>0</v>
      </c>
      <c r="BD43" s="149">
        <f>431+2055.9-2461</f>
        <v>25.900000000000091</v>
      </c>
      <c r="BE43" s="163">
        <f t="shared" si="21"/>
        <v>25.900000000000091</v>
      </c>
      <c r="BF43" s="164">
        <v>0</v>
      </c>
      <c r="BG43" s="164">
        <v>0</v>
      </c>
      <c r="BH43" s="164">
        <v>0</v>
      </c>
      <c r="BI43" s="164">
        <f>431+2055.9-2461</f>
        <v>25.900000000000091</v>
      </c>
      <c r="BJ43" s="49">
        <f t="shared" si="82"/>
        <v>135.30000000000041</v>
      </c>
      <c r="BK43" s="49">
        <f t="shared" si="22"/>
        <v>105.60000000000059</v>
      </c>
      <c r="BL43" s="49">
        <f t="shared" si="23"/>
        <v>0</v>
      </c>
      <c r="BM43" s="49">
        <f t="shared" si="24"/>
        <v>0</v>
      </c>
      <c r="BN43" s="49">
        <f t="shared" si="25"/>
        <v>0</v>
      </c>
      <c r="BO43" s="49">
        <f t="shared" si="26"/>
        <v>0</v>
      </c>
      <c r="BP43" s="49">
        <f t="shared" si="27"/>
        <v>0</v>
      </c>
      <c r="BQ43" s="49">
        <f t="shared" si="28"/>
        <v>0</v>
      </c>
      <c r="BR43" s="49">
        <f t="shared" si="29"/>
        <v>135.30000000000041</v>
      </c>
      <c r="BS43" s="49">
        <f t="shared" si="30"/>
        <v>105.60000000000059</v>
      </c>
      <c r="BT43" s="49">
        <f t="shared" si="31"/>
        <v>243.29999999999995</v>
      </c>
      <c r="BU43" s="49">
        <f t="shared" si="32"/>
        <v>0</v>
      </c>
      <c r="BV43" s="49">
        <f t="shared" si="33"/>
        <v>0</v>
      </c>
      <c r="BW43" s="49">
        <f t="shared" si="34"/>
        <v>0</v>
      </c>
      <c r="BX43" s="49">
        <f t="shared" si="35"/>
        <v>243.29999999999995</v>
      </c>
      <c r="BY43" s="49">
        <f t="shared" si="36"/>
        <v>81.199999999999818</v>
      </c>
      <c r="BZ43" s="49">
        <f t="shared" si="37"/>
        <v>0</v>
      </c>
      <c r="CA43" s="49">
        <f t="shared" si="38"/>
        <v>0</v>
      </c>
      <c r="CB43" s="49">
        <f t="shared" si="39"/>
        <v>0</v>
      </c>
      <c r="CC43" s="49">
        <f t="shared" si="40"/>
        <v>81.199999999999818</v>
      </c>
      <c r="CD43" s="49">
        <f t="shared" si="41"/>
        <v>25.900000000000091</v>
      </c>
      <c r="CE43" s="49">
        <f t="shared" si="42"/>
        <v>0</v>
      </c>
      <c r="CF43" s="49">
        <f t="shared" si="43"/>
        <v>0</v>
      </c>
      <c r="CG43" s="49">
        <f t="shared" si="44"/>
        <v>0</v>
      </c>
      <c r="CH43" s="49">
        <f t="shared" si="45"/>
        <v>25.900000000000091</v>
      </c>
      <c r="CI43" s="49">
        <f t="shared" si="46"/>
        <v>25.900000000000091</v>
      </c>
      <c r="CJ43" s="49">
        <f t="shared" si="47"/>
        <v>0</v>
      </c>
      <c r="CK43" s="49">
        <f t="shared" si="48"/>
        <v>0</v>
      </c>
      <c r="CL43" s="49">
        <f t="shared" si="49"/>
        <v>0</v>
      </c>
      <c r="CM43" s="49">
        <f t="shared" si="50"/>
        <v>25.900000000000091</v>
      </c>
      <c r="CN43" s="49">
        <f t="shared" si="51"/>
        <v>105.60000000000059</v>
      </c>
      <c r="CO43" s="49">
        <f t="shared" si="52"/>
        <v>0</v>
      </c>
      <c r="CP43" s="49">
        <f t="shared" si="53"/>
        <v>0</v>
      </c>
      <c r="CQ43" s="49">
        <f t="shared" si="54"/>
        <v>0</v>
      </c>
      <c r="CR43" s="49">
        <f t="shared" si="55"/>
        <v>105.60000000000059</v>
      </c>
      <c r="CS43" s="49">
        <f t="shared" si="56"/>
        <v>243.29999999999995</v>
      </c>
      <c r="CT43" s="49">
        <f t="shared" si="57"/>
        <v>0</v>
      </c>
      <c r="CU43" s="49">
        <f t="shared" si="58"/>
        <v>0</v>
      </c>
      <c r="CV43" s="49">
        <f t="shared" si="59"/>
        <v>0</v>
      </c>
      <c r="CW43" s="49">
        <f t="shared" si="60"/>
        <v>243.29999999999995</v>
      </c>
      <c r="CX43" s="49">
        <f t="shared" si="61"/>
        <v>81.199999999999818</v>
      </c>
      <c r="CY43" s="49">
        <f t="shared" si="62"/>
        <v>0</v>
      </c>
      <c r="CZ43" s="49">
        <f t="shared" si="63"/>
        <v>0</v>
      </c>
      <c r="DA43" s="49">
        <f t="shared" si="64"/>
        <v>0</v>
      </c>
      <c r="DB43" s="49">
        <f t="shared" si="65"/>
        <v>81.199999999999818</v>
      </c>
      <c r="DC43" s="49">
        <f t="shared" si="66"/>
        <v>105.60000000000059</v>
      </c>
      <c r="DD43" s="49">
        <f t="shared" si="67"/>
        <v>0</v>
      </c>
      <c r="DE43" s="49">
        <f t="shared" si="68"/>
        <v>0</v>
      </c>
      <c r="DF43" s="49">
        <f t="shared" si="69"/>
        <v>0</v>
      </c>
      <c r="DG43" s="49">
        <f t="shared" si="70"/>
        <v>105.60000000000059</v>
      </c>
      <c r="DH43" s="49">
        <f t="shared" si="71"/>
        <v>243.29999999999995</v>
      </c>
      <c r="DI43" s="49">
        <f t="shared" si="72"/>
        <v>0</v>
      </c>
      <c r="DJ43" s="49">
        <f t="shared" si="73"/>
        <v>0</v>
      </c>
      <c r="DK43" s="49">
        <f t="shared" si="74"/>
        <v>0</v>
      </c>
      <c r="DL43" s="49">
        <f t="shared" si="75"/>
        <v>243.29999999999995</v>
      </c>
      <c r="DM43" s="49">
        <f t="shared" si="76"/>
        <v>81.199999999999818</v>
      </c>
      <c r="DN43" s="49">
        <f t="shared" si="77"/>
        <v>0</v>
      </c>
      <c r="DO43" s="49">
        <f t="shared" si="78"/>
        <v>0</v>
      </c>
      <c r="DP43" s="49">
        <f t="shared" si="79"/>
        <v>0</v>
      </c>
      <c r="DQ43" s="49">
        <f t="shared" si="80"/>
        <v>81.199999999999818</v>
      </c>
      <c r="DR43" s="50" t="s">
        <v>86</v>
      </c>
      <c r="DS43" s="4"/>
    </row>
    <row r="44" spans="1:123" ht="165" x14ac:dyDescent="0.25">
      <c r="A44" s="43" t="s">
        <v>132</v>
      </c>
      <c r="B44" s="44" t="s">
        <v>133</v>
      </c>
      <c r="C44" s="56" t="s">
        <v>78</v>
      </c>
      <c r="D44" s="46" t="s">
        <v>218</v>
      </c>
      <c r="E44" s="46" t="s">
        <v>219</v>
      </c>
      <c r="F44" s="48"/>
      <c r="G44" s="48"/>
      <c r="H44" s="48"/>
      <c r="I44" s="48"/>
      <c r="J44" s="48"/>
      <c r="K44" s="48"/>
      <c r="L44" s="48"/>
      <c r="M44" s="48"/>
      <c r="N44" s="48"/>
      <c r="O44" s="48"/>
      <c r="P44" s="48"/>
      <c r="Q44" s="48"/>
      <c r="R44" s="48"/>
      <c r="S44" s="48"/>
      <c r="T44" s="48"/>
      <c r="U44" s="48"/>
      <c r="V44" s="48"/>
      <c r="W44" s="48" t="s">
        <v>220</v>
      </c>
      <c r="X44" s="48" t="s">
        <v>217</v>
      </c>
      <c r="Y44" s="48" t="s">
        <v>131</v>
      </c>
      <c r="Z44" s="48"/>
      <c r="AA44" s="48"/>
      <c r="AB44" s="48" t="s">
        <v>131</v>
      </c>
      <c r="AC44" s="48" t="s">
        <v>28</v>
      </c>
      <c r="AD44" s="48" t="s">
        <v>234</v>
      </c>
      <c r="AE44" s="48" t="s">
        <v>235</v>
      </c>
      <c r="AF44" s="83">
        <f t="shared" si="81"/>
        <v>4413</v>
      </c>
      <c r="AG44" s="83">
        <f t="shared" si="17"/>
        <v>4336.5</v>
      </c>
      <c r="AH44" s="84">
        <v>0</v>
      </c>
      <c r="AI44" s="84">
        <v>0</v>
      </c>
      <c r="AJ44" s="84">
        <v>0</v>
      </c>
      <c r="AK44" s="84">
        <v>0</v>
      </c>
      <c r="AL44" s="84">
        <v>0</v>
      </c>
      <c r="AM44" s="84">
        <v>0</v>
      </c>
      <c r="AN44" s="84">
        <v>4413</v>
      </c>
      <c r="AO44" s="84">
        <v>4336.5</v>
      </c>
      <c r="AP44" s="108">
        <f t="shared" si="230"/>
        <v>3024</v>
      </c>
      <c r="AQ44" s="108">
        <v>0</v>
      </c>
      <c r="AR44" s="108">
        <v>0</v>
      </c>
      <c r="AS44" s="108">
        <v>0</v>
      </c>
      <c r="AT44" s="109">
        <f>723+1757+10+534</f>
        <v>3024</v>
      </c>
      <c r="AU44" s="127">
        <f t="shared" si="231"/>
        <v>2461</v>
      </c>
      <c r="AV44" s="128">
        <v>0</v>
      </c>
      <c r="AW44" s="128">
        <v>0</v>
      </c>
      <c r="AX44" s="128">
        <v>0</v>
      </c>
      <c r="AY44" s="128">
        <f>431+1559+471</f>
        <v>2461</v>
      </c>
      <c r="AZ44" s="148">
        <f t="shared" si="232"/>
        <v>2461</v>
      </c>
      <c r="BA44" s="149">
        <v>0</v>
      </c>
      <c r="BB44" s="149">
        <v>0</v>
      </c>
      <c r="BC44" s="149">
        <v>0</v>
      </c>
      <c r="BD44" s="149">
        <v>2461</v>
      </c>
      <c r="BE44" s="163">
        <f t="shared" si="21"/>
        <v>2461</v>
      </c>
      <c r="BF44" s="164">
        <v>0</v>
      </c>
      <c r="BG44" s="164">
        <v>0</v>
      </c>
      <c r="BH44" s="164">
        <v>0</v>
      </c>
      <c r="BI44" s="164">
        <v>2461</v>
      </c>
      <c r="BJ44" s="49">
        <f t="shared" si="82"/>
        <v>4413</v>
      </c>
      <c r="BK44" s="49">
        <f t="shared" si="22"/>
        <v>4336.5</v>
      </c>
      <c r="BL44" s="49">
        <f t="shared" si="23"/>
        <v>0</v>
      </c>
      <c r="BM44" s="49">
        <f t="shared" si="24"/>
        <v>0</v>
      </c>
      <c r="BN44" s="49">
        <f t="shared" si="25"/>
        <v>0</v>
      </c>
      <c r="BO44" s="49">
        <f t="shared" si="26"/>
        <v>0</v>
      </c>
      <c r="BP44" s="49">
        <f t="shared" si="27"/>
        <v>0</v>
      </c>
      <c r="BQ44" s="49">
        <f t="shared" si="28"/>
        <v>0</v>
      </c>
      <c r="BR44" s="49">
        <f t="shared" si="29"/>
        <v>4413</v>
      </c>
      <c r="BS44" s="49">
        <f t="shared" si="30"/>
        <v>4336.5</v>
      </c>
      <c r="BT44" s="49">
        <f t="shared" si="31"/>
        <v>3024</v>
      </c>
      <c r="BU44" s="49">
        <f t="shared" si="32"/>
        <v>0</v>
      </c>
      <c r="BV44" s="49">
        <f t="shared" si="33"/>
        <v>0</v>
      </c>
      <c r="BW44" s="49">
        <f t="shared" si="34"/>
        <v>0</v>
      </c>
      <c r="BX44" s="49">
        <f t="shared" si="35"/>
        <v>3024</v>
      </c>
      <c r="BY44" s="49">
        <f t="shared" si="36"/>
        <v>2461</v>
      </c>
      <c r="BZ44" s="49">
        <f t="shared" si="37"/>
        <v>0</v>
      </c>
      <c r="CA44" s="49">
        <f t="shared" si="38"/>
        <v>0</v>
      </c>
      <c r="CB44" s="49">
        <f t="shared" si="39"/>
        <v>0</v>
      </c>
      <c r="CC44" s="49">
        <f t="shared" si="40"/>
        <v>2461</v>
      </c>
      <c r="CD44" s="49">
        <f t="shared" si="41"/>
        <v>2461</v>
      </c>
      <c r="CE44" s="49">
        <f t="shared" si="42"/>
        <v>0</v>
      </c>
      <c r="CF44" s="49">
        <f t="shared" si="43"/>
        <v>0</v>
      </c>
      <c r="CG44" s="49">
        <f t="shared" si="44"/>
        <v>0</v>
      </c>
      <c r="CH44" s="49">
        <f t="shared" si="45"/>
        <v>2461</v>
      </c>
      <c r="CI44" s="49">
        <f t="shared" si="46"/>
        <v>2461</v>
      </c>
      <c r="CJ44" s="49">
        <f t="shared" si="47"/>
        <v>0</v>
      </c>
      <c r="CK44" s="49">
        <f t="shared" si="48"/>
        <v>0</v>
      </c>
      <c r="CL44" s="49">
        <f t="shared" si="49"/>
        <v>0</v>
      </c>
      <c r="CM44" s="49">
        <f t="shared" si="50"/>
        <v>2461</v>
      </c>
      <c r="CN44" s="49">
        <f t="shared" si="51"/>
        <v>4336.5</v>
      </c>
      <c r="CO44" s="49">
        <f t="shared" si="52"/>
        <v>0</v>
      </c>
      <c r="CP44" s="49">
        <f t="shared" si="53"/>
        <v>0</v>
      </c>
      <c r="CQ44" s="49">
        <f t="shared" si="54"/>
        <v>0</v>
      </c>
      <c r="CR44" s="49">
        <f t="shared" si="55"/>
        <v>4336.5</v>
      </c>
      <c r="CS44" s="49">
        <f t="shared" si="56"/>
        <v>3024</v>
      </c>
      <c r="CT44" s="49">
        <f t="shared" si="57"/>
        <v>0</v>
      </c>
      <c r="CU44" s="49">
        <f t="shared" si="58"/>
        <v>0</v>
      </c>
      <c r="CV44" s="49">
        <f t="shared" si="59"/>
        <v>0</v>
      </c>
      <c r="CW44" s="49">
        <f t="shared" si="60"/>
        <v>3024</v>
      </c>
      <c r="CX44" s="49">
        <f t="shared" si="61"/>
        <v>2461</v>
      </c>
      <c r="CY44" s="49">
        <f t="shared" si="62"/>
        <v>0</v>
      </c>
      <c r="CZ44" s="49">
        <f t="shared" si="63"/>
        <v>0</v>
      </c>
      <c r="DA44" s="49">
        <f t="shared" si="64"/>
        <v>0</v>
      </c>
      <c r="DB44" s="49">
        <f t="shared" si="65"/>
        <v>2461</v>
      </c>
      <c r="DC44" s="49">
        <f t="shared" si="66"/>
        <v>4336.5</v>
      </c>
      <c r="DD44" s="49">
        <f t="shared" si="67"/>
        <v>0</v>
      </c>
      <c r="DE44" s="49">
        <f t="shared" si="68"/>
        <v>0</v>
      </c>
      <c r="DF44" s="49">
        <f t="shared" si="69"/>
        <v>0</v>
      </c>
      <c r="DG44" s="49">
        <f t="shared" si="70"/>
        <v>4336.5</v>
      </c>
      <c r="DH44" s="49">
        <f t="shared" si="71"/>
        <v>3024</v>
      </c>
      <c r="DI44" s="49">
        <f t="shared" si="72"/>
        <v>0</v>
      </c>
      <c r="DJ44" s="49">
        <f t="shared" si="73"/>
        <v>0</v>
      </c>
      <c r="DK44" s="49">
        <f t="shared" si="74"/>
        <v>0</v>
      </c>
      <c r="DL44" s="49">
        <f t="shared" si="75"/>
        <v>3024</v>
      </c>
      <c r="DM44" s="49">
        <f t="shared" si="76"/>
        <v>2461</v>
      </c>
      <c r="DN44" s="49">
        <f t="shared" si="77"/>
        <v>0</v>
      </c>
      <c r="DO44" s="49">
        <f t="shared" si="78"/>
        <v>0</v>
      </c>
      <c r="DP44" s="49">
        <f t="shared" si="79"/>
        <v>0</v>
      </c>
      <c r="DQ44" s="49">
        <f t="shared" si="80"/>
        <v>2461</v>
      </c>
      <c r="DR44" s="50" t="s">
        <v>86</v>
      </c>
      <c r="DS44" s="4"/>
    </row>
    <row r="45" spans="1:123" ht="120" x14ac:dyDescent="0.25">
      <c r="A45" s="43" t="s">
        <v>134</v>
      </c>
      <c r="B45" s="44" t="s">
        <v>135</v>
      </c>
      <c r="C45" s="56" t="s">
        <v>78</v>
      </c>
      <c r="D45" s="48" t="s">
        <v>221</v>
      </c>
      <c r="E45" s="46" t="s">
        <v>219</v>
      </c>
      <c r="F45" s="48"/>
      <c r="G45" s="48"/>
      <c r="H45" s="48"/>
      <c r="I45" s="48"/>
      <c r="J45" s="48"/>
      <c r="K45" s="48"/>
      <c r="L45" s="48"/>
      <c r="M45" s="48"/>
      <c r="N45" s="48"/>
      <c r="O45" s="48"/>
      <c r="P45" s="48"/>
      <c r="Q45" s="48"/>
      <c r="R45" s="48"/>
      <c r="S45" s="48"/>
      <c r="T45" s="48"/>
      <c r="U45" s="48"/>
      <c r="V45" s="48"/>
      <c r="W45" s="48"/>
      <c r="X45" s="48"/>
      <c r="Y45" s="48"/>
      <c r="Z45" s="48"/>
      <c r="AA45" s="48"/>
      <c r="AB45" s="48"/>
      <c r="AC45" s="48" t="s">
        <v>136</v>
      </c>
      <c r="AD45" s="48" t="s">
        <v>137</v>
      </c>
      <c r="AE45" s="48" t="s">
        <v>85</v>
      </c>
      <c r="AF45" s="83">
        <f t="shared" si="81"/>
        <v>9</v>
      </c>
      <c r="AG45" s="83">
        <f>AI45+AK45+AM45+AO45</f>
        <v>0</v>
      </c>
      <c r="AH45" s="84">
        <v>0</v>
      </c>
      <c r="AI45" s="84">
        <v>0</v>
      </c>
      <c r="AJ45" s="84">
        <v>0</v>
      </c>
      <c r="AK45" s="84">
        <v>0</v>
      </c>
      <c r="AL45" s="84">
        <v>0</v>
      </c>
      <c r="AM45" s="84">
        <v>0</v>
      </c>
      <c r="AN45" s="84">
        <v>9</v>
      </c>
      <c r="AO45" s="84">
        <v>0</v>
      </c>
      <c r="AP45" s="108">
        <f t="shared" si="230"/>
        <v>5.2</v>
      </c>
      <c r="AQ45" s="108">
        <v>0</v>
      </c>
      <c r="AR45" s="108">
        <v>0</v>
      </c>
      <c r="AS45" s="108">
        <v>0</v>
      </c>
      <c r="AT45" s="109">
        <v>5.2</v>
      </c>
      <c r="AU45" s="127">
        <f t="shared" si="231"/>
        <v>5.2</v>
      </c>
      <c r="AV45" s="128">
        <v>0</v>
      </c>
      <c r="AW45" s="128">
        <v>0</v>
      </c>
      <c r="AX45" s="128">
        <v>0</v>
      </c>
      <c r="AY45" s="128">
        <v>5.2</v>
      </c>
      <c r="AZ45" s="148">
        <f t="shared" si="232"/>
        <v>5.2</v>
      </c>
      <c r="BA45" s="149">
        <v>0</v>
      </c>
      <c r="BB45" s="149">
        <v>0</v>
      </c>
      <c r="BC45" s="149">
        <v>0</v>
      </c>
      <c r="BD45" s="149">
        <v>5.2</v>
      </c>
      <c r="BE45" s="163">
        <f t="shared" si="21"/>
        <v>5.2</v>
      </c>
      <c r="BF45" s="164">
        <v>0</v>
      </c>
      <c r="BG45" s="164">
        <v>0</v>
      </c>
      <c r="BH45" s="164">
        <v>0</v>
      </c>
      <c r="BI45" s="164">
        <v>5.2</v>
      </c>
      <c r="BJ45" s="49">
        <f t="shared" si="82"/>
        <v>9</v>
      </c>
      <c r="BK45" s="49">
        <f t="shared" si="22"/>
        <v>0</v>
      </c>
      <c r="BL45" s="49">
        <f t="shared" si="23"/>
        <v>0</v>
      </c>
      <c r="BM45" s="49">
        <f t="shared" si="24"/>
        <v>0</v>
      </c>
      <c r="BN45" s="49">
        <f t="shared" si="25"/>
        <v>0</v>
      </c>
      <c r="BO45" s="49">
        <f t="shared" si="26"/>
        <v>0</v>
      </c>
      <c r="BP45" s="49">
        <f t="shared" si="27"/>
        <v>0</v>
      </c>
      <c r="BQ45" s="49">
        <f t="shared" si="28"/>
        <v>0</v>
      </c>
      <c r="BR45" s="49">
        <f t="shared" si="29"/>
        <v>9</v>
      </c>
      <c r="BS45" s="49">
        <f t="shared" si="30"/>
        <v>0</v>
      </c>
      <c r="BT45" s="49">
        <f t="shared" si="31"/>
        <v>5.2</v>
      </c>
      <c r="BU45" s="49">
        <f t="shared" si="32"/>
        <v>0</v>
      </c>
      <c r="BV45" s="49">
        <f t="shared" si="33"/>
        <v>0</v>
      </c>
      <c r="BW45" s="49">
        <f t="shared" si="34"/>
        <v>0</v>
      </c>
      <c r="BX45" s="49">
        <f t="shared" si="35"/>
        <v>5.2</v>
      </c>
      <c r="BY45" s="49">
        <f t="shared" si="36"/>
        <v>5.2</v>
      </c>
      <c r="BZ45" s="49">
        <f t="shared" si="37"/>
        <v>0</v>
      </c>
      <c r="CA45" s="49">
        <f t="shared" si="38"/>
        <v>0</v>
      </c>
      <c r="CB45" s="49">
        <f t="shared" si="39"/>
        <v>0</v>
      </c>
      <c r="CC45" s="49">
        <f t="shared" si="40"/>
        <v>5.2</v>
      </c>
      <c r="CD45" s="49">
        <f t="shared" si="41"/>
        <v>5.2</v>
      </c>
      <c r="CE45" s="49">
        <f t="shared" si="42"/>
        <v>0</v>
      </c>
      <c r="CF45" s="49">
        <f t="shared" si="43"/>
        <v>0</v>
      </c>
      <c r="CG45" s="49">
        <f t="shared" si="44"/>
        <v>0</v>
      </c>
      <c r="CH45" s="49">
        <f t="shared" si="45"/>
        <v>5.2</v>
      </c>
      <c r="CI45" s="49">
        <f t="shared" si="46"/>
        <v>5.2</v>
      </c>
      <c r="CJ45" s="49">
        <f t="shared" si="47"/>
        <v>0</v>
      </c>
      <c r="CK45" s="49">
        <f t="shared" si="48"/>
        <v>0</v>
      </c>
      <c r="CL45" s="49">
        <f t="shared" si="49"/>
        <v>0</v>
      </c>
      <c r="CM45" s="49">
        <f t="shared" si="50"/>
        <v>5.2</v>
      </c>
      <c r="CN45" s="49">
        <f t="shared" si="51"/>
        <v>0</v>
      </c>
      <c r="CO45" s="49">
        <f t="shared" si="52"/>
        <v>0</v>
      </c>
      <c r="CP45" s="49">
        <f t="shared" si="53"/>
        <v>0</v>
      </c>
      <c r="CQ45" s="49">
        <f t="shared" si="54"/>
        <v>0</v>
      </c>
      <c r="CR45" s="49">
        <f t="shared" si="55"/>
        <v>0</v>
      </c>
      <c r="CS45" s="49">
        <f t="shared" si="56"/>
        <v>5.2</v>
      </c>
      <c r="CT45" s="49">
        <f t="shared" si="57"/>
        <v>0</v>
      </c>
      <c r="CU45" s="49">
        <f t="shared" si="58"/>
        <v>0</v>
      </c>
      <c r="CV45" s="49">
        <f t="shared" si="59"/>
        <v>0</v>
      </c>
      <c r="CW45" s="49">
        <f t="shared" si="60"/>
        <v>5.2</v>
      </c>
      <c r="CX45" s="49">
        <f t="shared" si="61"/>
        <v>5.2</v>
      </c>
      <c r="CY45" s="49">
        <f t="shared" si="62"/>
        <v>0</v>
      </c>
      <c r="CZ45" s="49">
        <f t="shared" si="63"/>
        <v>0</v>
      </c>
      <c r="DA45" s="49">
        <f t="shared" si="64"/>
        <v>0</v>
      </c>
      <c r="DB45" s="49">
        <f t="shared" si="65"/>
        <v>5.2</v>
      </c>
      <c r="DC45" s="49">
        <f t="shared" si="66"/>
        <v>0</v>
      </c>
      <c r="DD45" s="49">
        <f t="shared" si="67"/>
        <v>0</v>
      </c>
      <c r="DE45" s="49">
        <f t="shared" si="68"/>
        <v>0</v>
      </c>
      <c r="DF45" s="49">
        <f t="shared" si="69"/>
        <v>0</v>
      </c>
      <c r="DG45" s="49">
        <f t="shared" si="70"/>
        <v>0</v>
      </c>
      <c r="DH45" s="49">
        <f t="shared" si="71"/>
        <v>5.2</v>
      </c>
      <c r="DI45" s="49">
        <f t="shared" si="72"/>
        <v>0</v>
      </c>
      <c r="DJ45" s="49">
        <f t="shared" si="73"/>
        <v>0</v>
      </c>
      <c r="DK45" s="49">
        <f t="shared" si="74"/>
        <v>0</v>
      </c>
      <c r="DL45" s="49">
        <f t="shared" si="75"/>
        <v>5.2</v>
      </c>
      <c r="DM45" s="49">
        <f t="shared" si="76"/>
        <v>5.2</v>
      </c>
      <c r="DN45" s="49">
        <f t="shared" si="77"/>
        <v>0</v>
      </c>
      <c r="DO45" s="49">
        <f t="shared" si="78"/>
        <v>0</v>
      </c>
      <c r="DP45" s="49">
        <f t="shared" si="79"/>
        <v>0</v>
      </c>
      <c r="DQ45" s="49">
        <f t="shared" si="80"/>
        <v>5.2</v>
      </c>
      <c r="DR45" s="50" t="s">
        <v>98</v>
      </c>
      <c r="DS45" s="4"/>
    </row>
    <row r="46" spans="1:123" ht="165" hidden="1" x14ac:dyDescent="0.25">
      <c r="A46" s="43" t="s">
        <v>138</v>
      </c>
      <c r="B46" s="44" t="s">
        <v>139</v>
      </c>
      <c r="C46" s="56" t="s">
        <v>140</v>
      </c>
      <c r="D46" s="46" t="s">
        <v>222</v>
      </c>
      <c r="E46" s="46" t="s">
        <v>219</v>
      </c>
      <c r="F46" s="48"/>
      <c r="G46" s="48"/>
      <c r="H46" s="48"/>
      <c r="I46" s="48"/>
      <c r="J46" s="48"/>
      <c r="K46" s="48"/>
      <c r="L46" s="48"/>
      <c r="M46" s="48"/>
      <c r="N46" s="48"/>
      <c r="O46" s="48"/>
      <c r="P46" s="48"/>
      <c r="Q46" s="48"/>
      <c r="R46" s="48"/>
      <c r="S46" s="48"/>
      <c r="T46" s="48"/>
      <c r="U46" s="48"/>
      <c r="V46" s="48"/>
      <c r="W46" s="48" t="s">
        <v>141</v>
      </c>
      <c r="X46" s="48" t="s">
        <v>217</v>
      </c>
      <c r="Y46" s="48" t="s">
        <v>223</v>
      </c>
      <c r="Z46" s="48"/>
      <c r="AA46" s="48"/>
      <c r="AB46" s="48"/>
      <c r="AC46" s="48" t="s">
        <v>142</v>
      </c>
      <c r="AD46" s="48" t="s">
        <v>85</v>
      </c>
      <c r="AE46" s="48" t="s">
        <v>143</v>
      </c>
      <c r="AF46" s="83">
        <f t="shared" si="81"/>
        <v>0</v>
      </c>
      <c r="AG46" s="83">
        <f t="shared" si="17"/>
        <v>0</v>
      </c>
      <c r="AH46" s="84">
        <v>0</v>
      </c>
      <c r="AI46" s="84">
        <v>0</v>
      </c>
      <c r="AJ46" s="84">
        <v>0</v>
      </c>
      <c r="AK46" s="84">
        <v>0</v>
      </c>
      <c r="AL46" s="84">
        <v>0</v>
      </c>
      <c r="AM46" s="84">
        <v>0</v>
      </c>
      <c r="AN46" s="84">
        <v>0</v>
      </c>
      <c r="AO46" s="84">
        <v>0</v>
      </c>
      <c r="AP46" s="108">
        <f t="shared" si="230"/>
        <v>0</v>
      </c>
      <c r="AQ46" s="109">
        <v>0</v>
      </c>
      <c r="AR46" s="109">
        <v>0</v>
      </c>
      <c r="AS46" s="109">
        <v>0</v>
      </c>
      <c r="AT46" s="109">
        <v>0</v>
      </c>
      <c r="AU46" s="127">
        <f t="shared" si="231"/>
        <v>0</v>
      </c>
      <c r="AV46" s="128">
        <v>0</v>
      </c>
      <c r="AW46" s="128">
        <v>0</v>
      </c>
      <c r="AX46" s="128">
        <v>0</v>
      </c>
      <c r="AY46" s="128">
        <v>0</v>
      </c>
      <c r="AZ46" s="148">
        <f t="shared" si="232"/>
        <v>0</v>
      </c>
      <c r="BA46" s="149">
        <v>0</v>
      </c>
      <c r="BB46" s="149">
        <v>0</v>
      </c>
      <c r="BC46" s="149">
        <v>0</v>
      </c>
      <c r="BD46" s="149">
        <v>0</v>
      </c>
      <c r="BE46" s="163">
        <f t="shared" si="21"/>
        <v>0</v>
      </c>
      <c r="BF46" s="164">
        <v>0</v>
      </c>
      <c r="BG46" s="164">
        <v>0</v>
      </c>
      <c r="BH46" s="164">
        <v>0</v>
      </c>
      <c r="BI46" s="164">
        <v>0</v>
      </c>
      <c r="BJ46" s="49">
        <f t="shared" si="82"/>
        <v>0</v>
      </c>
      <c r="BK46" s="49">
        <f t="shared" si="22"/>
        <v>0</v>
      </c>
      <c r="BL46" s="49">
        <f t="shared" si="23"/>
        <v>0</v>
      </c>
      <c r="BM46" s="49">
        <f t="shared" si="24"/>
        <v>0</v>
      </c>
      <c r="BN46" s="49">
        <f t="shared" si="25"/>
        <v>0</v>
      </c>
      <c r="BO46" s="49">
        <f t="shared" si="26"/>
        <v>0</v>
      </c>
      <c r="BP46" s="49">
        <f t="shared" si="27"/>
        <v>0</v>
      </c>
      <c r="BQ46" s="49">
        <f t="shared" si="28"/>
        <v>0</v>
      </c>
      <c r="BR46" s="49">
        <f t="shared" si="29"/>
        <v>0</v>
      </c>
      <c r="BS46" s="49">
        <f t="shared" si="30"/>
        <v>0</v>
      </c>
      <c r="BT46" s="49">
        <f t="shared" si="31"/>
        <v>0</v>
      </c>
      <c r="BU46" s="49">
        <f t="shared" si="32"/>
        <v>0</v>
      </c>
      <c r="BV46" s="49">
        <f t="shared" si="33"/>
        <v>0</v>
      </c>
      <c r="BW46" s="49">
        <f t="shared" si="34"/>
        <v>0</v>
      </c>
      <c r="BX46" s="49">
        <f t="shared" si="35"/>
        <v>0</v>
      </c>
      <c r="BY46" s="49">
        <f t="shared" si="36"/>
        <v>0</v>
      </c>
      <c r="BZ46" s="49">
        <f t="shared" si="37"/>
        <v>0</v>
      </c>
      <c r="CA46" s="49">
        <f t="shared" si="38"/>
        <v>0</v>
      </c>
      <c r="CB46" s="49">
        <f t="shared" si="39"/>
        <v>0</v>
      </c>
      <c r="CC46" s="49">
        <f t="shared" si="40"/>
        <v>0</v>
      </c>
      <c r="CD46" s="49">
        <f t="shared" si="41"/>
        <v>0</v>
      </c>
      <c r="CE46" s="49">
        <f t="shared" si="42"/>
        <v>0</v>
      </c>
      <c r="CF46" s="49">
        <f t="shared" si="43"/>
        <v>0</v>
      </c>
      <c r="CG46" s="49">
        <f t="shared" si="44"/>
        <v>0</v>
      </c>
      <c r="CH46" s="49">
        <f t="shared" si="45"/>
        <v>0</v>
      </c>
      <c r="CI46" s="49">
        <f t="shared" si="46"/>
        <v>0</v>
      </c>
      <c r="CJ46" s="49">
        <f t="shared" si="47"/>
        <v>0</v>
      </c>
      <c r="CK46" s="49">
        <f t="shared" si="48"/>
        <v>0</v>
      </c>
      <c r="CL46" s="49">
        <f t="shared" si="49"/>
        <v>0</v>
      </c>
      <c r="CM46" s="49">
        <f t="shared" si="50"/>
        <v>0</v>
      </c>
      <c r="CN46" s="49">
        <f t="shared" si="51"/>
        <v>0</v>
      </c>
      <c r="CO46" s="49">
        <f t="shared" si="52"/>
        <v>0</v>
      </c>
      <c r="CP46" s="49">
        <f t="shared" si="53"/>
        <v>0</v>
      </c>
      <c r="CQ46" s="49">
        <f t="shared" si="54"/>
        <v>0</v>
      </c>
      <c r="CR46" s="49">
        <f t="shared" si="55"/>
        <v>0</v>
      </c>
      <c r="CS46" s="49">
        <f t="shared" si="56"/>
        <v>0</v>
      </c>
      <c r="CT46" s="49">
        <f t="shared" si="57"/>
        <v>0</v>
      </c>
      <c r="CU46" s="49">
        <f t="shared" si="58"/>
        <v>0</v>
      </c>
      <c r="CV46" s="49">
        <f t="shared" si="59"/>
        <v>0</v>
      </c>
      <c r="CW46" s="49">
        <f t="shared" si="60"/>
        <v>0</v>
      </c>
      <c r="CX46" s="49">
        <f t="shared" si="61"/>
        <v>0</v>
      </c>
      <c r="CY46" s="49">
        <f t="shared" si="62"/>
        <v>0</v>
      </c>
      <c r="CZ46" s="49">
        <f t="shared" si="63"/>
        <v>0</v>
      </c>
      <c r="DA46" s="49">
        <f t="shared" si="64"/>
        <v>0</v>
      </c>
      <c r="DB46" s="49">
        <f t="shared" si="65"/>
        <v>0</v>
      </c>
      <c r="DC46" s="49">
        <f t="shared" si="66"/>
        <v>0</v>
      </c>
      <c r="DD46" s="49">
        <f t="shared" si="67"/>
        <v>0</v>
      </c>
      <c r="DE46" s="49">
        <f t="shared" si="68"/>
        <v>0</v>
      </c>
      <c r="DF46" s="49">
        <f t="shared" si="69"/>
        <v>0</v>
      </c>
      <c r="DG46" s="49">
        <f t="shared" si="70"/>
        <v>0</v>
      </c>
      <c r="DH46" s="49">
        <f t="shared" si="71"/>
        <v>0</v>
      </c>
      <c r="DI46" s="49">
        <f t="shared" si="72"/>
        <v>0</v>
      </c>
      <c r="DJ46" s="49">
        <f t="shared" si="73"/>
        <v>0</v>
      </c>
      <c r="DK46" s="49">
        <f t="shared" si="74"/>
        <v>0</v>
      </c>
      <c r="DL46" s="49">
        <f t="shared" si="75"/>
        <v>0</v>
      </c>
      <c r="DM46" s="49">
        <f t="shared" si="76"/>
        <v>0</v>
      </c>
      <c r="DN46" s="49">
        <f t="shared" si="77"/>
        <v>0</v>
      </c>
      <c r="DO46" s="49">
        <f t="shared" si="78"/>
        <v>0</v>
      </c>
      <c r="DP46" s="49">
        <f t="shared" si="79"/>
        <v>0</v>
      </c>
      <c r="DQ46" s="49">
        <f t="shared" si="80"/>
        <v>0</v>
      </c>
      <c r="DR46" s="50" t="s">
        <v>110</v>
      </c>
      <c r="DS46" s="4"/>
    </row>
    <row r="47" spans="1:123" s="33" customFormat="1" ht="128.25" x14ac:dyDescent="0.25">
      <c r="A47" s="38" t="s">
        <v>144</v>
      </c>
      <c r="B47" s="39" t="s">
        <v>145</v>
      </c>
      <c r="C47" s="40" t="s">
        <v>69</v>
      </c>
      <c r="D47" s="40" t="s">
        <v>69</v>
      </c>
      <c r="E47" s="40" t="s">
        <v>69</v>
      </c>
      <c r="F47" s="40" t="s">
        <v>69</v>
      </c>
      <c r="G47" s="40" t="s">
        <v>69</v>
      </c>
      <c r="H47" s="40" t="s">
        <v>69</v>
      </c>
      <c r="I47" s="40" t="s">
        <v>69</v>
      </c>
      <c r="J47" s="40" t="s">
        <v>69</v>
      </c>
      <c r="K47" s="40" t="s">
        <v>69</v>
      </c>
      <c r="L47" s="40" t="s">
        <v>69</v>
      </c>
      <c r="M47" s="40" t="s">
        <v>69</v>
      </c>
      <c r="N47" s="40" t="s">
        <v>69</v>
      </c>
      <c r="O47" s="40" t="s">
        <v>69</v>
      </c>
      <c r="P47" s="40" t="s">
        <v>69</v>
      </c>
      <c r="Q47" s="40" t="s">
        <v>69</v>
      </c>
      <c r="R47" s="40" t="s">
        <v>69</v>
      </c>
      <c r="S47" s="40" t="s">
        <v>69</v>
      </c>
      <c r="T47" s="40" t="s">
        <v>69</v>
      </c>
      <c r="U47" s="40" t="s">
        <v>69</v>
      </c>
      <c r="V47" s="40" t="s">
        <v>69</v>
      </c>
      <c r="W47" s="40" t="s">
        <v>69</v>
      </c>
      <c r="X47" s="40" t="s">
        <v>69</v>
      </c>
      <c r="Y47" s="40" t="s">
        <v>69</v>
      </c>
      <c r="Z47" s="40" t="s">
        <v>69</v>
      </c>
      <c r="AA47" s="40" t="s">
        <v>69</v>
      </c>
      <c r="AB47" s="40" t="s">
        <v>69</v>
      </c>
      <c r="AC47" s="40" t="s">
        <v>69</v>
      </c>
      <c r="AD47" s="40" t="s">
        <v>69</v>
      </c>
      <c r="AE47" s="40" t="s">
        <v>69</v>
      </c>
      <c r="AF47" s="82">
        <f>AF48</f>
        <v>0</v>
      </c>
      <c r="AG47" s="82">
        <f t="shared" ref="AG47:CR47" si="233">AG48</f>
        <v>0</v>
      </c>
      <c r="AH47" s="82">
        <f t="shared" si="233"/>
        <v>0</v>
      </c>
      <c r="AI47" s="82">
        <f t="shared" si="233"/>
        <v>0</v>
      </c>
      <c r="AJ47" s="82">
        <f t="shared" si="233"/>
        <v>0</v>
      </c>
      <c r="AK47" s="82">
        <f t="shared" si="233"/>
        <v>0</v>
      </c>
      <c r="AL47" s="82">
        <f t="shared" si="233"/>
        <v>0</v>
      </c>
      <c r="AM47" s="82">
        <f t="shared" si="233"/>
        <v>0</v>
      </c>
      <c r="AN47" s="82">
        <f t="shared" si="233"/>
        <v>0</v>
      </c>
      <c r="AO47" s="82">
        <f t="shared" si="233"/>
        <v>0</v>
      </c>
      <c r="AP47" s="107">
        <f t="shared" si="233"/>
        <v>6</v>
      </c>
      <c r="AQ47" s="107">
        <f t="shared" si="233"/>
        <v>0</v>
      </c>
      <c r="AR47" s="107">
        <f t="shared" si="233"/>
        <v>0</v>
      </c>
      <c r="AS47" s="107">
        <f t="shared" si="233"/>
        <v>0</v>
      </c>
      <c r="AT47" s="107">
        <f t="shared" si="233"/>
        <v>6</v>
      </c>
      <c r="AU47" s="126">
        <f t="shared" si="233"/>
        <v>0</v>
      </c>
      <c r="AV47" s="126">
        <f t="shared" si="233"/>
        <v>0</v>
      </c>
      <c r="AW47" s="126">
        <f t="shared" si="233"/>
        <v>0</v>
      </c>
      <c r="AX47" s="126">
        <f t="shared" si="233"/>
        <v>0</v>
      </c>
      <c r="AY47" s="126">
        <f t="shared" si="233"/>
        <v>0</v>
      </c>
      <c r="AZ47" s="147">
        <f t="shared" si="233"/>
        <v>0</v>
      </c>
      <c r="BA47" s="147">
        <f t="shared" si="233"/>
        <v>0</v>
      </c>
      <c r="BB47" s="147">
        <f t="shared" si="233"/>
        <v>0</v>
      </c>
      <c r="BC47" s="147">
        <f t="shared" si="233"/>
        <v>0</v>
      </c>
      <c r="BD47" s="147">
        <f t="shared" si="233"/>
        <v>0</v>
      </c>
      <c r="BE47" s="162">
        <f t="shared" si="233"/>
        <v>0</v>
      </c>
      <c r="BF47" s="162">
        <f t="shared" si="233"/>
        <v>0</v>
      </c>
      <c r="BG47" s="162">
        <f t="shared" si="233"/>
        <v>0</v>
      </c>
      <c r="BH47" s="162">
        <f t="shared" si="233"/>
        <v>0</v>
      </c>
      <c r="BI47" s="162">
        <f t="shared" si="233"/>
        <v>0</v>
      </c>
      <c r="BJ47" s="41">
        <f t="shared" si="233"/>
        <v>0</v>
      </c>
      <c r="BK47" s="41">
        <f t="shared" si="233"/>
        <v>0</v>
      </c>
      <c r="BL47" s="41">
        <f t="shared" si="233"/>
        <v>0</v>
      </c>
      <c r="BM47" s="41">
        <f t="shared" si="233"/>
        <v>0</v>
      </c>
      <c r="BN47" s="41">
        <f t="shared" si="233"/>
        <v>0</v>
      </c>
      <c r="BO47" s="41">
        <f t="shared" si="233"/>
        <v>0</v>
      </c>
      <c r="BP47" s="41">
        <f t="shared" si="233"/>
        <v>0</v>
      </c>
      <c r="BQ47" s="41">
        <f t="shared" si="233"/>
        <v>0</v>
      </c>
      <c r="BR47" s="41">
        <f t="shared" si="233"/>
        <v>0</v>
      </c>
      <c r="BS47" s="41">
        <f t="shared" si="233"/>
        <v>0</v>
      </c>
      <c r="BT47" s="41">
        <f t="shared" si="233"/>
        <v>6</v>
      </c>
      <c r="BU47" s="41">
        <f t="shared" si="233"/>
        <v>0</v>
      </c>
      <c r="BV47" s="41">
        <f t="shared" si="233"/>
        <v>0</v>
      </c>
      <c r="BW47" s="41">
        <f t="shared" si="233"/>
        <v>0</v>
      </c>
      <c r="BX47" s="41">
        <f t="shared" si="233"/>
        <v>6</v>
      </c>
      <c r="BY47" s="41">
        <f t="shared" si="233"/>
        <v>0</v>
      </c>
      <c r="BZ47" s="41">
        <f t="shared" si="233"/>
        <v>0</v>
      </c>
      <c r="CA47" s="41">
        <f t="shared" si="233"/>
        <v>0</v>
      </c>
      <c r="CB47" s="41">
        <f t="shared" si="233"/>
        <v>0</v>
      </c>
      <c r="CC47" s="41">
        <f t="shared" si="233"/>
        <v>0</v>
      </c>
      <c r="CD47" s="41">
        <f t="shared" si="233"/>
        <v>0</v>
      </c>
      <c r="CE47" s="41">
        <f t="shared" si="233"/>
        <v>0</v>
      </c>
      <c r="CF47" s="41">
        <f t="shared" si="233"/>
        <v>0</v>
      </c>
      <c r="CG47" s="41">
        <f t="shared" si="233"/>
        <v>0</v>
      </c>
      <c r="CH47" s="41">
        <f t="shared" si="233"/>
        <v>0</v>
      </c>
      <c r="CI47" s="41">
        <f t="shared" si="233"/>
        <v>0</v>
      </c>
      <c r="CJ47" s="41">
        <f t="shared" si="233"/>
        <v>0</v>
      </c>
      <c r="CK47" s="41">
        <f t="shared" si="233"/>
        <v>0</v>
      </c>
      <c r="CL47" s="41">
        <f t="shared" si="233"/>
        <v>0</v>
      </c>
      <c r="CM47" s="41">
        <f t="shared" si="233"/>
        <v>0</v>
      </c>
      <c r="CN47" s="41">
        <f t="shared" si="233"/>
        <v>0</v>
      </c>
      <c r="CO47" s="41">
        <f t="shared" si="233"/>
        <v>0</v>
      </c>
      <c r="CP47" s="41">
        <f t="shared" si="233"/>
        <v>0</v>
      </c>
      <c r="CQ47" s="41">
        <f t="shared" si="233"/>
        <v>0</v>
      </c>
      <c r="CR47" s="41">
        <f t="shared" si="233"/>
        <v>0</v>
      </c>
      <c r="CS47" s="41">
        <f t="shared" ref="CS47:DQ47" si="234">CS48</f>
        <v>6</v>
      </c>
      <c r="CT47" s="41">
        <f t="shared" si="234"/>
        <v>0</v>
      </c>
      <c r="CU47" s="41">
        <f t="shared" si="234"/>
        <v>0</v>
      </c>
      <c r="CV47" s="41">
        <f t="shared" si="234"/>
        <v>0</v>
      </c>
      <c r="CW47" s="41">
        <f t="shared" si="234"/>
        <v>6</v>
      </c>
      <c r="CX47" s="41">
        <f t="shared" si="234"/>
        <v>0</v>
      </c>
      <c r="CY47" s="41">
        <f t="shared" si="234"/>
        <v>0</v>
      </c>
      <c r="CZ47" s="41">
        <f t="shared" si="234"/>
        <v>0</v>
      </c>
      <c r="DA47" s="41">
        <f t="shared" si="234"/>
        <v>0</v>
      </c>
      <c r="DB47" s="41">
        <f t="shared" si="234"/>
        <v>0</v>
      </c>
      <c r="DC47" s="41">
        <f t="shared" si="234"/>
        <v>0</v>
      </c>
      <c r="DD47" s="41">
        <f t="shared" si="234"/>
        <v>0</v>
      </c>
      <c r="DE47" s="41">
        <f t="shared" si="234"/>
        <v>0</v>
      </c>
      <c r="DF47" s="41">
        <f t="shared" si="234"/>
        <v>0</v>
      </c>
      <c r="DG47" s="41">
        <f t="shared" si="234"/>
        <v>0</v>
      </c>
      <c r="DH47" s="41">
        <f t="shared" si="234"/>
        <v>6</v>
      </c>
      <c r="DI47" s="41">
        <f t="shared" si="234"/>
        <v>0</v>
      </c>
      <c r="DJ47" s="41">
        <f t="shared" si="234"/>
        <v>0</v>
      </c>
      <c r="DK47" s="41">
        <f t="shared" si="234"/>
        <v>0</v>
      </c>
      <c r="DL47" s="41">
        <f t="shared" si="234"/>
        <v>6</v>
      </c>
      <c r="DM47" s="41">
        <f t="shared" si="234"/>
        <v>0</v>
      </c>
      <c r="DN47" s="41">
        <f t="shared" si="234"/>
        <v>0</v>
      </c>
      <c r="DO47" s="41">
        <f t="shared" si="234"/>
        <v>0</v>
      </c>
      <c r="DP47" s="41">
        <f t="shared" si="234"/>
        <v>0</v>
      </c>
      <c r="DQ47" s="41">
        <f t="shared" si="234"/>
        <v>0</v>
      </c>
      <c r="DR47" s="42" t="s">
        <v>71</v>
      </c>
      <c r="DS47" s="32"/>
    </row>
    <row r="48" spans="1:123" s="33" customFormat="1" ht="99.75" x14ac:dyDescent="0.25">
      <c r="A48" s="38" t="s">
        <v>146</v>
      </c>
      <c r="B48" s="39" t="s">
        <v>147</v>
      </c>
      <c r="C48" s="40" t="s">
        <v>69</v>
      </c>
      <c r="D48" s="40" t="s">
        <v>69</v>
      </c>
      <c r="E48" s="40" t="s">
        <v>69</v>
      </c>
      <c r="F48" s="40" t="s">
        <v>69</v>
      </c>
      <c r="G48" s="40" t="s">
        <v>69</v>
      </c>
      <c r="H48" s="40" t="s">
        <v>69</v>
      </c>
      <c r="I48" s="40" t="s">
        <v>69</v>
      </c>
      <c r="J48" s="40" t="s">
        <v>69</v>
      </c>
      <c r="K48" s="40" t="s">
        <v>69</v>
      </c>
      <c r="L48" s="40" t="s">
        <v>69</v>
      </c>
      <c r="M48" s="40" t="s">
        <v>69</v>
      </c>
      <c r="N48" s="40" t="s">
        <v>69</v>
      </c>
      <c r="O48" s="40" t="s">
        <v>69</v>
      </c>
      <c r="P48" s="40" t="s">
        <v>69</v>
      </c>
      <c r="Q48" s="40" t="s">
        <v>69</v>
      </c>
      <c r="R48" s="40" t="s">
        <v>69</v>
      </c>
      <c r="S48" s="40" t="s">
        <v>69</v>
      </c>
      <c r="T48" s="40" t="s">
        <v>69</v>
      </c>
      <c r="U48" s="40" t="s">
        <v>69</v>
      </c>
      <c r="V48" s="40" t="s">
        <v>69</v>
      </c>
      <c r="W48" s="40" t="s">
        <v>69</v>
      </c>
      <c r="X48" s="40" t="s">
        <v>69</v>
      </c>
      <c r="Y48" s="40" t="s">
        <v>69</v>
      </c>
      <c r="Z48" s="40" t="s">
        <v>69</v>
      </c>
      <c r="AA48" s="40" t="s">
        <v>69</v>
      </c>
      <c r="AB48" s="40" t="s">
        <v>69</v>
      </c>
      <c r="AC48" s="40" t="s">
        <v>69</v>
      </c>
      <c r="AD48" s="40" t="s">
        <v>69</v>
      </c>
      <c r="AE48" s="40" t="s">
        <v>69</v>
      </c>
      <c r="AF48" s="82">
        <f>AF50+AF49</f>
        <v>0</v>
      </c>
      <c r="AG48" s="82">
        <f t="shared" ref="AG48:CR48" si="235">AG50+AG49</f>
        <v>0</v>
      </c>
      <c r="AH48" s="82">
        <f t="shared" ref="AH48" si="236">AH50+AH49</f>
        <v>0</v>
      </c>
      <c r="AI48" s="82">
        <f t="shared" si="235"/>
        <v>0</v>
      </c>
      <c r="AJ48" s="82">
        <f t="shared" ref="AJ48" si="237">AJ50+AJ49</f>
        <v>0</v>
      </c>
      <c r="AK48" s="82">
        <f t="shared" si="235"/>
        <v>0</v>
      </c>
      <c r="AL48" s="82">
        <f t="shared" si="235"/>
        <v>0</v>
      </c>
      <c r="AM48" s="82">
        <f t="shared" ref="AM48" si="238">AM50+AM49</f>
        <v>0</v>
      </c>
      <c r="AN48" s="82">
        <f t="shared" ref="AN48" si="239">AN50+AN49</f>
        <v>0</v>
      </c>
      <c r="AO48" s="82">
        <f t="shared" ref="AO48" si="240">AO50+AO49</f>
        <v>0</v>
      </c>
      <c r="AP48" s="107">
        <f t="shared" ref="AP48:AT48" si="241">AP50+AP49</f>
        <v>6</v>
      </c>
      <c r="AQ48" s="107">
        <f t="shared" si="241"/>
        <v>0</v>
      </c>
      <c r="AR48" s="107">
        <f t="shared" si="241"/>
        <v>0</v>
      </c>
      <c r="AS48" s="107">
        <f t="shared" si="241"/>
        <v>0</v>
      </c>
      <c r="AT48" s="107">
        <f t="shared" si="241"/>
        <v>6</v>
      </c>
      <c r="AU48" s="126">
        <f t="shared" ref="AU48:BD48" si="242">AU50+AU49</f>
        <v>0</v>
      </c>
      <c r="AV48" s="126">
        <f t="shared" si="242"/>
        <v>0</v>
      </c>
      <c r="AW48" s="126">
        <f t="shared" si="242"/>
        <v>0</v>
      </c>
      <c r="AX48" s="126">
        <f t="shared" si="242"/>
        <v>0</v>
      </c>
      <c r="AY48" s="126">
        <f t="shared" si="242"/>
        <v>0</v>
      </c>
      <c r="AZ48" s="147">
        <f t="shared" si="242"/>
        <v>0</v>
      </c>
      <c r="BA48" s="147">
        <f t="shared" si="242"/>
        <v>0</v>
      </c>
      <c r="BB48" s="147">
        <f t="shared" si="242"/>
        <v>0</v>
      </c>
      <c r="BC48" s="147">
        <f t="shared" si="242"/>
        <v>0</v>
      </c>
      <c r="BD48" s="147">
        <f t="shared" si="242"/>
        <v>0</v>
      </c>
      <c r="BE48" s="162">
        <f t="shared" si="235"/>
        <v>0</v>
      </c>
      <c r="BF48" s="162">
        <f t="shared" si="235"/>
        <v>0</v>
      </c>
      <c r="BG48" s="162">
        <f t="shared" si="235"/>
        <v>0</v>
      </c>
      <c r="BH48" s="162">
        <f t="shared" si="235"/>
        <v>0</v>
      </c>
      <c r="BI48" s="162">
        <f t="shared" si="235"/>
        <v>0</v>
      </c>
      <c r="BJ48" s="41">
        <f t="shared" si="235"/>
        <v>0</v>
      </c>
      <c r="BK48" s="41">
        <f t="shared" si="235"/>
        <v>0</v>
      </c>
      <c r="BL48" s="41">
        <f t="shared" si="235"/>
        <v>0</v>
      </c>
      <c r="BM48" s="41">
        <f t="shared" si="235"/>
        <v>0</v>
      </c>
      <c r="BN48" s="41">
        <f t="shared" si="235"/>
        <v>0</v>
      </c>
      <c r="BO48" s="41">
        <f t="shared" si="235"/>
        <v>0</v>
      </c>
      <c r="BP48" s="41">
        <f t="shared" si="235"/>
        <v>0</v>
      </c>
      <c r="BQ48" s="41">
        <f t="shared" si="235"/>
        <v>0</v>
      </c>
      <c r="BR48" s="41">
        <f t="shared" si="235"/>
        <v>0</v>
      </c>
      <c r="BS48" s="41">
        <f t="shared" si="235"/>
        <v>0</v>
      </c>
      <c r="BT48" s="41">
        <f t="shared" si="235"/>
        <v>6</v>
      </c>
      <c r="BU48" s="41">
        <f t="shared" si="235"/>
        <v>0</v>
      </c>
      <c r="BV48" s="41">
        <f t="shared" si="235"/>
        <v>0</v>
      </c>
      <c r="BW48" s="41">
        <f t="shared" si="235"/>
        <v>0</v>
      </c>
      <c r="BX48" s="41">
        <f t="shared" si="235"/>
        <v>6</v>
      </c>
      <c r="BY48" s="41">
        <f t="shared" si="235"/>
        <v>0</v>
      </c>
      <c r="BZ48" s="41">
        <f t="shared" si="235"/>
        <v>0</v>
      </c>
      <c r="CA48" s="41">
        <f t="shared" si="235"/>
        <v>0</v>
      </c>
      <c r="CB48" s="41">
        <f t="shared" si="235"/>
        <v>0</v>
      </c>
      <c r="CC48" s="41">
        <f t="shared" si="235"/>
        <v>0</v>
      </c>
      <c r="CD48" s="41">
        <f t="shared" si="235"/>
        <v>0</v>
      </c>
      <c r="CE48" s="41">
        <f t="shared" si="235"/>
        <v>0</v>
      </c>
      <c r="CF48" s="41">
        <f t="shared" si="235"/>
        <v>0</v>
      </c>
      <c r="CG48" s="41">
        <f t="shared" si="235"/>
        <v>0</v>
      </c>
      <c r="CH48" s="41">
        <f t="shared" si="235"/>
        <v>0</v>
      </c>
      <c r="CI48" s="41">
        <f t="shared" si="235"/>
        <v>0</v>
      </c>
      <c r="CJ48" s="41">
        <f t="shared" si="235"/>
        <v>0</v>
      </c>
      <c r="CK48" s="41">
        <f t="shared" si="235"/>
        <v>0</v>
      </c>
      <c r="CL48" s="41">
        <f t="shared" si="235"/>
        <v>0</v>
      </c>
      <c r="CM48" s="41">
        <f t="shared" si="235"/>
        <v>0</v>
      </c>
      <c r="CN48" s="41">
        <f t="shared" si="235"/>
        <v>0</v>
      </c>
      <c r="CO48" s="41">
        <f t="shared" si="235"/>
        <v>0</v>
      </c>
      <c r="CP48" s="41">
        <f t="shared" si="235"/>
        <v>0</v>
      </c>
      <c r="CQ48" s="41">
        <f t="shared" si="235"/>
        <v>0</v>
      </c>
      <c r="CR48" s="41">
        <f t="shared" si="235"/>
        <v>0</v>
      </c>
      <c r="CS48" s="41">
        <f t="shared" ref="CS48:DQ48" si="243">CS50+CS49</f>
        <v>6</v>
      </c>
      <c r="CT48" s="41">
        <f t="shared" si="243"/>
        <v>0</v>
      </c>
      <c r="CU48" s="41">
        <f t="shared" si="243"/>
        <v>0</v>
      </c>
      <c r="CV48" s="41">
        <f t="shared" si="243"/>
        <v>0</v>
      </c>
      <c r="CW48" s="41">
        <f t="shared" si="243"/>
        <v>6</v>
      </c>
      <c r="CX48" s="41">
        <f t="shared" si="243"/>
        <v>0</v>
      </c>
      <c r="CY48" s="41">
        <f t="shared" si="243"/>
        <v>0</v>
      </c>
      <c r="CZ48" s="41">
        <f t="shared" si="243"/>
        <v>0</v>
      </c>
      <c r="DA48" s="41">
        <f t="shared" si="243"/>
        <v>0</v>
      </c>
      <c r="DB48" s="41">
        <f t="shared" si="243"/>
        <v>0</v>
      </c>
      <c r="DC48" s="41">
        <f t="shared" si="243"/>
        <v>0</v>
      </c>
      <c r="DD48" s="41">
        <f t="shared" si="243"/>
        <v>0</v>
      </c>
      <c r="DE48" s="41">
        <f t="shared" si="243"/>
        <v>0</v>
      </c>
      <c r="DF48" s="41">
        <f t="shared" si="243"/>
        <v>0</v>
      </c>
      <c r="DG48" s="41">
        <f t="shared" si="243"/>
        <v>0</v>
      </c>
      <c r="DH48" s="41">
        <f t="shared" si="243"/>
        <v>6</v>
      </c>
      <c r="DI48" s="41">
        <f t="shared" si="243"/>
        <v>0</v>
      </c>
      <c r="DJ48" s="41">
        <f t="shared" si="243"/>
        <v>0</v>
      </c>
      <c r="DK48" s="41">
        <f t="shared" si="243"/>
        <v>0</v>
      </c>
      <c r="DL48" s="41">
        <f t="shared" si="243"/>
        <v>6</v>
      </c>
      <c r="DM48" s="41">
        <f t="shared" si="243"/>
        <v>0</v>
      </c>
      <c r="DN48" s="41">
        <f t="shared" si="243"/>
        <v>0</v>
      </c>
      <c r="DO48" s="41">
        <f t="shared" si="243"/>
        <v>0</v>
      </c>
      <c r="DP48" s="41">
        <f t="shared" si="243"/>
        <v>0</v>
      </c>
      <c r="DQ48" s="41">
        <f t="shared" si="243"/>
        <v>0</v>
      </c>
      <c r="DR48" s="42" t="s">
        <v>71</v>
      </c>
      <c r="DS48" s="32"/>
    </row>
    <row r="49" spans="1:123" s="7" customFormat="1" ht="165" hidden="1" x14ac:dyDescent="0.25">
      <c r="A49" s="43" t="s">
        <v>195</v>
      </c>
      <c r="B49" s="44" t="s">
        <v>196</v>
      </c>
      <c r="C49" s="56" t="s">
        <v>78</v>
      </c>
      <c r="D49" s="48" t="s">
        <v>79</v>
      </c>
      <c r="E49" s="48" t="s">
        <v>80</v>
      </c>
      <c r="F49" s="48"/>
      <c r="G49" s="48"/>
      <c r="H49" s="48"/>
      <c r="I49" s="48"/>
      <c r="J49" s="48"/>
      <c r="K49" s="48"/>
      <c r="L49" s="48"/>
      <c r="M49" s="48"/>
      <c r="N49" s="48"/>
      <c r="O49" s="48"/>
      <c r="P49" s="48"/>
      <c r="Q49" s="48"/>
      <c r="R49" s="48"/>
      <c r="S49" s="48"/>
      <c r="T49" s="48"/>
      <c r="U49" s="48"/>
      <c r="V49" s="48"/>
      <c r="W49" s="48"/>
      <c r="X49" s="48"/>
      <c r="Y49" s="48"/>
      <c r="Z49" s="48" t="s">
        <v>130</v>
      </c>
      <c r="AA49" s="48" t="s">
        <v>79</v>
      </c>
      <c r="AB49" s="48" t="s">
        <v>131</v>
      </c>
      <c r="AC49" s="48" t="s">
        <v>197</v>
      </c>
      <c r="AD49" s="48" t="s">
        <v>198</v>
      </c>
      <c r="AE49" s="48" t="s">
        <v>85</v>
      </c>
      <c r="AF49" s="83">
        <f t="shared" ref="AF49" si="244">AH49+AJ49+AL49+AN49</f>
        <v>0</v>
      </c>
      <c r="AG49" s="83">
        <f t="shared" ref="AG49" si="245">AI49+AK49+AM49+AO49</f>
        <v>0</v>
      </c>
      <c r="AH49" s="83">
        <v>0</v>
      </c>
      <c r="AI49" s="84">
        <v>0</v>
      </c>
      <c r="AJ49" s="83">
        <v>0</v>
      </c>
      <c r="AK49" s="84">
        <v>0</v>
      </c>
      <c r="AL49" s="84">
        <v>0</v>
      </c>
      <c r="AM49" s="84">
        <v>0</v>
      </c>
      <c r="AN49" s="84">
        <v>0</v>
      </c>
      <c r="AO49" s="84">
        <v>0</v>
      </c>
      <c r="AP49" s="108">
        <f t="shared" ref="AP49:AP50" si="246">AQ49+AR49+AS49+AT49</f>
        <v>0</v>
      </c>
      <c r="AQ49" s="109">
        <v>0</v>
      </c>
      <c r="AR49" s="109">
        <v>0</v>
      </c>
      <c r="AS49" s="109">
        <v>0</v>
      </c>
      <c r="AT49" s="109">
        <v>0</v>
      </c>
      <c r="AU49" s="127">
        <f t="shared" ref="AU49:AU50" si="247">AV49+AW49+AX49+AY49</f>
        <v>0</v>
      </c>
      <c r="AV49" s="127">
        <v>0</v>
      </c>
      <c r="AW49" s="127">
        <v>0</v>
      </c>
      <c r="AX49" s="127">
        <v>0</v>
      </c>
      <c r="AY49" s="127">
        <v>0</v>
      </c>
      <c r="AZ49" s="148">
        <f t="shared" ref="AZ49:AZ50" si="248">BA49+BB49+BC49+BD49</f>
        <v>0</v>
      </c>
      <c r="BA49" s="148">
        <v>0</v>
      </c>
      <c r="BB49" s="148">
        <v>0</v>
      </c>
      <c r="BC49" s="148">
        <v>0</v>
      </c>
      <c r="BD49" s="148">
        <v>0</v>
      </c>
      <c r="BE49" s="163">
        <f t="shared" ref="BE49" si="249">BF49+BG49+BH49+BI49</f>
        <v>0</v>
      </c>
      <c r="BF49" s="163">
        <v>0</v>
      </c>
      <c r="BG49" s="163">
        <v>0</v>
      </c>
      <c r="BH49" s="163">
        <v>0</v>
      </c>
      <c r="BI49" s="163">
        <v>0</v>
      </c>
      <c r="BJ49" s="49">
        <f t="shared" ref="BJ49" si="250">AF49</f>
        <v>0</v>
      </c>
      <c r="BK49" s="49">
        <f t="shared" ref="BK49" si="251">AG49</f>
        <v>0</v>
      </c>
      <c r="BL49" s="49">
        <f t="shared" ref="BL49" si="252">AH49</f>
        <v>0</v>
      </c>
      <c r="BM49" s="49">
        <f t="shared" ref="BM49" si="253">AI49</f>
        <v>0</v>
      </c>
      <c r="BN49" s="49">
        <f t="shared" ref="BN49" si="254">AJ49</f>
        <v>0</v>
      </c>
      <c r="BO49" s="49">
        <f t="shared" ref="BO49" si="255">AK49</f>
        <v>0</v>
      </c>
      <c r="BP49" s="49">
        <f t="shared" ref="BP49" si="256">AL49</f>
        <v>0</v>
      </c>
      <c r="BQ49" s="49">
        <f t="shared" ref="BQ49" si="257">AM49</f>
        <v>0</v>
      </c>
      <c r="BR49" s="49">
        <f t="shared" ref="BR49" si="258">AN49</f>
        <v>0</v>
      </c>
      <c r="BS49" s="49">
        <f t="shared" ref="BS49" si="259">AO49</f>
        <v>0</v>
      </c>
      <c r="BT49" s="49">
        <f t="shared" ref="BT49" si="260">AP49</f>
        <v>0</v>
      </c>
      <c r="BU49" s="49">
        <f t="shared" ref="BU49" si="261">AQ49</f>
        <v>0</v>
      </c>
      <c r="BV49" s="49">
        <f t="shared" ref="BV49" si="262">AR49</f>
        <v>0</v>
      </c>
      <c r="BW49" s="49">
        <f t="shared" ref="BW49" si="263">AS49</f>
        <v>0</v>
      </c>
      <c r="BX49" s="49">
        <f t="shared" ref="BX49" si="264">AT49</f>
        <v>0</v>
      </c>
      <c r="BY49" s="49">
        <f t="shared" ref="BY49" si="265">AU49</f>
        <v>0</v>
      </c>
      <c r="BZ49" s="49">
        <f t="shared" ref="BZ49" si="266">AV49</f>
        <v>0</v>
      </c>
      <c r="CA49" s="49">
        <f t="shared" ref="CA49" si="267">AW49</f>
        <v>0</v>
      </c>
      <c r="CB49" s="49">
        <f t="shared" ref="CB49" si="268">AX49</f>
        <v>0</v>
      </c>
      <c r="CC49" s="49">
        <f t="shared" ref="CC49" si="269">AY49</f>
        <v>0</v>
      </c>
      <c r="CD49" s="49">
        <f t="shared" ref="CD49" si="270">AZ49</f>
        <v>0</v>
      </c>
      <c r="CE49" s="49">
        <f t="shared" ref="CE49" si="271">BA49</f>
        <v>0</v>
      </c>
      <c r="CF49" s="49">
        <f t="shared" ref="CF49" si="272">BB49</f>
        <v>0</v>
      </c>
      <c r="CG49" s="49">
        <f t="shared" ref="CG49" si="273">BC49</f>
        <v>0</v>
      </c>
      <c r="CH49" s="49">
        <f t="shared" ref="CH49" si="274">BD49</f>
        <v>0</v>
      </c>
      <c r="CI49" s="49">
        <f t="shared" ref="CI49" si="275">BE49</f>
        <v>0</v>
      </c>
      <c r="CJ49" s="49">
        <f t="shared" ref="CJ49" si="276">BF49</f>
        <v>0</v>
      </c>
      <c r="CK49" s="49">
        <f t="shared" ref="CK49" si="277">BG49</f>
        <v>0</v>
      </c>
      <c r="CL49" s="49">
        <f t="shared" ref="CL49" si="278">BH49</f>
        <v>0</v>
      </c>
      <c r="CM49" s="49">
        <f t="shared" ref="CM49" si="279">BI49</f>
        <v>0</v>
      </c>
      <c r="CN49" s="49">
        <f t="shared" ref="CN49" si="280">AG49</f>
        <v>0</v>
      </c>
      <c r="CO49" s="49">
        <f t="shared" ref="CO49" si="281">AI49</f>
        <v>0</v>
      </c>
      <c r="CP49" s="49">
        <f t="shared" ref="CP49" si="282">AK49</f>
        <v>0</v>
      </c>
      <c r="CQ49" s="49">
        <f t="shared" ref="CQ49" si="283">AM49</f>
        <v>0</v>
      </c>
      <c r="CR49" s="49">
        <f t="shared" ref="CR49" si="284">AO49</f>
        <v>0</v>
      </c>
      <c r="CS49" s="49">
        <f t="shared" ref="CS49" si="285">BT49</f>
        <v>0</v>
      </c>
      <c r="CT49" s="49">
        <f t="shared" ref="CT49" si="286">BU49</f>
        <v>0</v>
      </c>
      <c r="CU49" s="49">
        <f t="shared" ref="CU49" si="287">BV49</f>
        <v>0</v>
      </c>
      <c r="CV49" s="49">
        <f t="shared" ref="CV49" si="288">BW49</f>
        <v>0</v>
      </c>
      <c r="CW49" s="49">
        <f t="shared" ref="CW49" si="289">BX49</f>
        <v>0</v>
      </c>
      <c r="CX49" s="49">
        <f t="shared" ref="CX49" si="290">BY49</f>
        <v>0</v>
      </c>
      <c r="CY49" s="49">
        <f t="shared" ref="CY49" si="291">BZ49</f>
        <v>0</v>
      </c>
      <c r="CZ49" s="49">
        <f t="shared" ref="CZ49" si="292">CA49</f>
        <v>0</v>
      </c>
      <c r="DA49" s="49">
        <f t="shared" ref="DA49" si="293">CB49</f>
        <v>0</v>
      </c>
      <c r="DB49" s="49">
        <f t="shared" ref="DB49" si="294">CC49</f>
        <v>0</v>
      </c>
      <c r="DC49" s="49">
        <f t="shared" ref="DC49" si="295">CN49</f>
        <v>0</v>
      </c>
      <c r="DD49" s="49">
        <f t="shared" ref="DD49" si="296">CO49</f>
        <v>0</v>
      </c>
      <c r="DE49" s="49">
        <f t="shared" ref="DE49" si="297">CP49</f>
        <v>0</v>
      </c>
      <c r="DF49" s="49">
        <f t="shared" ref="DF49" si="298">CQ49</f>
        <v>0</v>
      </c>
      <c r="DG49" s="49">
        <f t="shared" ref="DG49" si="299">CR49</f>
        <v>0</v>
      </c>
      <c r="DH49" s="49">
        <f t="shared" ref="DH49" si="300">CS49</f>
        <v>0</v>
      </c>
      <c r="DI49" s="49">
        <f t="shared" ref="DI49" si="301">CT49</f>
        <v>0</v>
      </c>
      <c r="DJ49" s="49">
        <f t="shared" ref="DJ49" si="302">CU49</f>
        <v>0</v>
      </c>
      <c r="DK49" s="49">
        <f t="shared" ref="DK49" si="303">CV49</f>
        <v>0</v>
      </c>
      <c r="DL49" s="49">
        <f t="shared" ref="DL49" si="304">CW49</f>
        <v>0</v>
      </c>
      <c r="DM49" s="49">
        <f t="shared" ref="DM49" si="305">CX49</f>
        <v>0</v>
      </c>
      <c r="DN49" s="49">
        <f t="shared" ref="DN49" si="306">CY49</f>
        <v>0</v>
      </c>
      <c r="DO49" s="49">
        <f t="shared" ref="DO49" si="307">CZ49</f>
        <v>0</v>
      </c>
      <c r="DP49" s="49">
        <f t="shared" ref="DP49" si="308">DA49</f>
        <v>0</v>
      </c>
      <c r="DQ49" s="49">
        <f t="shared" ref="DQ49" si="309">DB49</f>
        <v>0</v>
      </c>
      <c r="DR49" s="50" t="s">
        <v>86</v>
      </c>
      <c r="DS49" s="4"/>
    </row>
    <row r="50" spans="1:123" ht="120" x14ac:dyDescent="0.25">
      <c r="A50" s="43" t="s">
        <v>148</v>
      </c>
      <c r="B50" s="44" t="s">
        <v>149</v>
      </c>
      <c r="C50" s="56" t="s">
        <v>78</v>
      </c>
      <c r="D50" s="48" t="s">
        <v>79</v>
      </c>
      <c r="E50" s="48" t="s">
        <v>80</v>
      </c>
      <c r="F50" s="48"/>
      <c r="G50" s="48"/>
      <c r="H50" s="48"/>
      <c r="I50" s="48"/>
      <c r="J50" s="48"/>
      <c r="K50" s="48"/>
      <c r="L50" s="48"/>
      <c r="M50" s="48"/>
      <c r="N50" s="48"/>
      <c r="O50" s="48"/>
      <c r="P50" s="48"/>
      <c r="Q50" s="48"/>
      <c r="R50" s="48"/>
      <c r="S50" s="48"/>
      <c r="T50" s="48"/>
      <c r="U50" s="48"/>
      <c r="V50" s="48"/>
      <c r="W50" s="48"/>
      <c r="X50" s="48"/>
      <c r="Y50" s="48"/>
      <c r="Z50" s="48"/>
      <c r="AA50" s="48"/>
      <c r="AB50" s="48"/>
      <c r="AC50" s="48" t="s">
        <v>150</v>
      </c>
      <c r="AD50" s="48" t="s">
        <v>85</v>
      </c>
      <c r="AE50" s="48" t="s">
        <v>137</v>
      </c>
      <c r="AF50" s="83">
        <f t="shared" si="81"/>
        <v>0</v>
      </c>
      <c r="AG50" s="83">
        <f t="shared" si="17"/>
        <v>0</v>
      </c>
      <c r="AH50" s="83">
        <v>0</v>
      </c>
      <c r="AI50" s="84">
        <v>0</v>
      </c>
      <c r="AJ50" s="83">
        <v>0</v>
      </c>
      <c r="AK50" s="84">
        <v>0</v>
      </c>
      <c r="AL50" s="84">
        <v>0</v>
      </c>
      <c r="AM50" s="84">
        <v>0</v>
      </c>
      <c r="AN50" s="84">
        <v>0</v>
      </c>
      <c r="AO50" s="84">
        <v>0</v>
      </c>
      <c r="AP50" s="108">
        <f t="shared" si="246"/>
        <v>6</v>
      </c>
      <c r="AQ50" s="109">
        <v>0</v>
      </c>
      <c r="AR50" s="109">
        <v>0</v>
      </c>
      <c r="AS50" s="109">
        <v>0</v>
      </c>
      <c r="AT50" s="109">
        <v>6</v>
      </c>
      <c r="AU50" s="127">
        <f t="shared" si="247"/>
        <v>0</v>
      </c>
      <c r="AV50" s="127">
        <v>0</v>
      </c>
      <c r="AW50" s="127">
        <v>0</v>
      </c>
      <c r="AX50" s="127">
        <v>0</v>
      </c>
      <c r="AY50" s="127">
        <v>0</v>
      </c>
      <c r="AZ50" s="148">
        <f t="shared" si="248"/>
        <v>0</v>
      </c>
      <c r="BA50" s="148">
        <v>0</v>
      </c>
      <c r="BB50" s="148">
        <v>0</v>
      </c>
      <c r="BC50" s="148">
        <v>0</v>
      </c>
      <c r="BD50" s="148">
        <v>0</v>
      </c>
      <c r="BE50" s="163">
        <f t="shared" si="21"/>
        <v>0</v>
      </c>
      <c r="BF50" s="163">
        <v>0</v>
      </c>
      <c r="BG50" s="163">
        <v>0</v>
      </c>
      <c r="BH50" s="163">
        <v>0</v>
      </c>
      <c r="BI50" s="163">
        <v>0</v>
      </c>
      <c r="BJ50" s="49">
        <f t="shared" si="82"/>
        <v>0</v>
      </c>
      <c r="BK50" s="49">
        <f t="shared" si="22"/>
        <v>0</v>
      </c>
      <c r="BL50" s="49">
        <f t="shared" si="23"/>
        <v>0</v>
      </c>
      <c r="BM50" s="49">
        <f t="shared" si="24"/>
        <v>0</v>
      </c>
      <c r="BN50" s="49">
        <f t="shared" si="25"/>
        <v>0</v>
      </c>
      <c r="BO50" s="49">
        <f t="shared" si="26"/>
        <v>0</v>
      </c>
      <c r="BP50" s="49">
        <f t="shared" si="27"/>
        <v>0</v>
      </c>
      <c r="BQ50" s="49">
        <f t="shared" si="28"/>
        <v>0</v>
      </c>
      <c r="BR50" s="49">
        <f t="shared" si="29"/>
        <v>0</v>
      </c>
      <c r="BS50" s="49">
        <f t="shared" si="30"/>
        <v>0</v>
      </c>
      <c r="BT50" s="49">
        <f t="shared" si="31"/>
        <v>6</v>
      </c>
      <c r="BU50" s="49">
        <f t="shared" si="32"/>
        <v>0</v>
      </c>
      <c r="BV50" s="49">
        <f t="shared" si="33"/>
        <v>0</v>
      </c>
      <c r="BW50" s="49">
        <f t="shared" si="34"/>
        <v>0</v>
      </c>
      <c r="BX50" s="49">
        <f t="shared" si="35"/>
        <v>6</v>
      </c>
      <c r="BY50" s="49">
        <f t="shared" si="36"/>
        <v>0</v>
      </c>
      <c r="BZ50" s="49">
        <f t="shared" si="37"/>
        <v>0</v>
      </c>
      <c r="CA50" s="49">
        <f t="shared" si="38"/>
        <v>0</v>
      </c>
      <c r="CB50" s="49">
        <f t="shared" si="39"/>
        <v>0</v>
      </c>
      <c r="CC50" s="49">
        <f t="shared" si="40"/>
        <v>0</v>
      </c>
      <c r="CD50" s="49">
        <f t="shared" si="41"/>
        <v>0</v>
      </c>
      <c r="CE50" s="49">
        <f t="shared" si="42"/>
        <v>0</v>
      </c>
      <c r="CF50" s="49">
        <f t="shared" si="43"/>
        <v>0</v>
      </c>
      <c r="CG50" s="49">
        <f t="shared" si="44"/>
        <v>0</v>
      </c>
      <c r="CH50" s="49">
        <f t="shared" si="45"/>
        <v>0</v>
      </c>
      <c r="CI50" s="49">
        <f t="shared" si="46"/>
        <v>0</v>
      </c>
      <c r="CJ50" s="49">
        <f t="shared" si="47"/>
        <v>0</v>
      </c>
      <c r="CK50" s="49">
        <f t="shared" si="48"/>
        <v>0</v>
      </c>
      <c r="CL50" s="49">
        <f t="shared" si="49"/>
        <v>0</v>
      </c>
      <c r="CM50" s="49">
        <f t="shared" si="50"/>
        <v>0</v>
      </c>
      <c r="CN50" s="49">
        <f t="shared" si="51"/>
        <v>0</v>
      </c>
      <c r="CO50" s="49">
        <f t="shared" si="52"/>
        <v>0</v>
      </c>
      <c r="CP50" s="49">
        <f t="shared" si="53"/>
        <v>0</v>
      </c>
      <c r="CQ50" s="49">
        <f t="shared" si="54"/>
        <v>0</v>
      </c>
      <c r="CR50" s="49">
        <f t="shared" si="55"/>
        <v>0</v>
      </c>
      <c r="CS50" s="49">
        <f t="shared" si="56"/>
        <v>6</v>
      </c>
      <c r="CT50" s="49">
        <f t="shared" si="57"/>
        <v>0</v>
      </c>
      <c r="CU50" s="49">
        <f t="shared" si="58"/>
        <v>0</v>
      </c>
      <c r="CV50" s="49">
        <f t="shared" si="59"/>
        <v>0</v>
      </c>
      <c r="CW50" s="49">
        <f t="shared" si="60"/>
        <v>6</v>
      </c>
      <c r="CX50" s="49">
        <f t="shared" si="61"/>
        <v>0</v>
      </c>
      <c r="CY50" s="49">
        <f t="shared" si="62"/>
        <v>0</v>
      </c>
      <c r="CZ50" s="49">
        <f t="shared" si="63"/>
        <v>0</v>
      </c>
      <c r="DA50" s="49">
        <f t="shared" si="64"/>
        <v>0</v>
      </c>
      <c r="DB50" s="49">
        <f t="shared" si="65"/>
        <v>0</v>
      </c>
      <c r="DC50" s="49">
        <f t="shared" si="66"/>
        <v>0</v>
      </c>
      <c r="DD50" s="49">
        <f t="shared" si="67"/>
        <v>0</v>
      </c>
      <c r="DE50" s="49">
        <f t="shared" si="68"/>
        <v>0</v>
      </c>
      <c r="DF50" s="49">
        <f t="shared" si="69"/>
        <v>0</v>
      </c>
      <c r="DG50" s="49">
        <f t="shared" si="70"/>
        <v>0</v>
      </c>
      <c r="DH50" s="49">
        <f t="shared" si="71"/>
        <v>6</v>
      </c>
      <c r="DI50" s="49">
        <f t="shared" si="72"/>
        <v>0</v>
      </c>
      <c r="DJ50" s="49">
        <f t="shared" si="73"/>
        <v>0</v>
      </c>
      <c r="DK50" s="49">
        <f t="shared" si="74"/>
        <v>0</v>
      </c>
      <c r="DL50" s="49">
        <f t="shared" si="75"/>
        <v>6</v>
      </c>
      <c r="DM50" s="49">
        <f t="shared" si="76"/>
        <v>0</v>
      </c>
      <c r="DN50" s="49">
        <f t="shared" si="77"/>
        <v>0</v>
      </c>
      <c r="DO50" s="49">
        <f t="shared" si="78"/>
        <v>0</v>
      </c>
      <c r="DP50" s="49">
        <f t="shared" si="79"/>
        <v>0</v>
      </c>
      <c r="DQ50" s="49">
        <f t="shared" si="80"/>
        <v>0</v>
      </c>
      <c r="DR50" s="50" t="s">
        <v>98</v>
      </c>
      <c r="DS50" s="4"/>
    </row>
    <row r="51" spans="1:123" s="33" customFormat="1" ht="156.75" x14ac:dyDescent="0.25">
      <c r="A51" s="38" t="s">
        <v>151</v>
      </c>
      <c r="B51" s="39" t="s">
        <v>152</v>
      </c>
      <c r="C51" s="40" t="s">
        <v>69</v>
      </c>
      <c r="D51" s="40" t="s">
        <v>69</v>
      </c>
      <c r="E51" s="40" t="s">
        <v>69</v>
      </c>
      <c r="F51" s="40" t="s">
        <v>69</v>
      </c>
      <c r="G51" s="40" t="s">
        <v>69</v>
      </c>
      <c r="H51" s="40" t="s">
        <v>69</v>
      </c>
      <c r="I51" s="40" t="s">
        <v>69</v>
      </c>
      <c r="J51" s="40" t="s">
        <v>69</v>
      </c>
      <c r="K51" s="40" t="s">
        <v>69</v>
      </c>
      <c r="L51" s="40" t="s">
        <v>69</v>
      </c>
      <c r="M51" s="40" t="s">
        <v>69</v>
      </c>
      <c r="N51" s="40" t="s">
        <v>69</v>
      </c>
      <c r="O51" s="40" t="s">
        <v>69</v>
      </c>
      <c r="P51" s="40" t="s">
        <v>69</v>
      </c>
      <c r="Q51" s="40" t="s">
        <v>69</v>
      </c>
      <c r="R51" s="40" t="s">
        <v>69</v>
      </c>
      <c r="S51" s="40" t="s">
        <v>69</v>
      </c>
      <c r="T51" s="40" t="s">
        <v>69</v>
      </c>
      <c r="U51" s="40" t="s">
        <v>69</v>
      </c>
      <c r="V51" s="40" t="s">
        <v>69</v>
      </c>
      <c r="W51" s="40" t="s">
        <v>69</v>
      </c>
      <c r="X51" s="40" t="s">
        <v>69</v>
      </c>
      <c r="Y51" s="40" t="s">
        <v>69</v>
      </c>
      <c r="Z51" s="40" t="s">
        <v>69</v>
      </c>
      <c r="AA51" s="40" t="s">
        <v>69</v>
      </c>
      <c r="AB51" s="40" t="s">
        <v>69</v>
      </c>
      <c r="AC51" s="40" t="s">
        <v>69</v>
      </c>
      <c r="AD51" s="40" t="s">
        <v>69</v>
      </c>
      <c r="AE51" s="40" t="s">
        <v>69</v>
      </c>
      <c r="AF51" s="82">
        <f>AF52+AF54</f>
        <v>134.79999999999998</v>
      </c>
      <c r="AG51" s="82">
        <f t="shared" ref="AG51:CR51" si="310">AG52+AG54</f>
        <v>134.1</v>
      </c>
      <c r="AH51" s="82">
        <f t="shared" ref="AH51" si="311">AH52+AH54</f>
        <v>134.1</v>
      </c>
      <c r="AI51" s="82">
        <f t="shared" si="310"/>
        <v>134.1</v>
      </c>
      <c r="AJ51" s="82">
        <f t="shared" ref="AJ51" si="312">AJ52+AJ54</f>
        <v>0.7</v>
      </c>
      <c r="AK51" s="82">
        <f t="shared" si="310"/>
        <v>0</v>
      </c>
      <c r="AL51" s="82">
        <f t="shared" si="310"/>
        <v>0</v>
      </c>
      <c r="AM51" s="82">
        <f t="shared" ref="AM51" si="313">AM52+AM54</f>
        <v>0</v>
      </c>
      <c r="AN51" s="82">
        <f t="shared" ref="AN51" si="314">AN52+AN54</f>
        <v>0</v>
      </c>
      <c r="AO51" s="82">
        <f t="shared" ref="AO51" si="315">AO52+AO54</f>
        <v>0</v>
      </c>
      <c r="AP51" s="107">
        <f t="shared" ref="AP51:AT51" si="316">AP52+AP54</f>
        <v>138</v>
      </c>
      <c r="AQ51" s="107">
        <f t="shared" si="316"/>
        <v>137.30000000000001</v>
      </c>
      <c r="AR51" s="107">
        <f t="shared" si="316"/>
        <v>0.7</v>
      </c>
      <c r="AS51" s="107">
        <f t="shared" si="316"/>
        <v>0</v>
      </c>
      <c r="AT51" s="107">
        <f t="shared" si="316"/>
        <v>0</v>
      </c>
      <c r="AU51" s="126">
        <f t="shared" ref="AU51:BD51" si="317">AU52+AU54</f>
        <v>139.5</v>
      </c>
      <c r="AV51" s="126">
        <f t="shared" si="317"/>
        <v>138.80000000000001</v>
      </c>
      <c r="AW51" s="126">
        <f t="shared" si="317"/>
        <v>0.7</v>
      </c>
      <c r="AX51" s="126">
        <f t="shared" si="317"/>
        <v>0</v>
      </c>
      <c r="AY51" s="126">
        <f t="shared" si="317"/>
        <v>0</v>
      </c>
      <c r="AZ51" s="147">
        <f t="shared" si="317"/>
        <v>145.19999999999999</v>
      </c>
      <c r="BA51" s="147">
        <f t="shared" si="317"/>
        <v>144.5</v>
      </c>
      <c r="BB51" s="147">
        <f t="shared" si="317"/>
        <v>0.7</v>
      </c>
      <c r="BC51" s="147">
        <f t="shared" si="317"/>
        <v>0</v>
      </c>
      <c r="BD51" s="147">
        <f t="shared" si="317"/>
        <v>0</v>
      </c>
      <c r="BE51" s="162">
        <f t="shared" si="310"/>
        <v>145.19999999999999</v>
      </c>
      <c r="BF51" s="162">
        <f t="shared" si="310"/>
        <v>144.5</v>
      </c>
      <c r="BG51" s="162">
        <f t="shared" si="310"/>
        <v>0.7</v>
      </c>
      <c r="BH51" s="162">
        <f t="shared" si="310"/>
        <v>0</v>
      </c>
      <c r="BI51" s="162">
        <f t="shared" si="310"/>
        <v>0</v>
      </c>
      <c r="BJ51" s="41">
        <f t="shared" si="310"/>
        <v>134.79999999999998</v>
      </c>
      <c r="BK51" s="41">
        <f t="shared" si="310"/>
        <v>134.1</v>
      </c>
      <c r="BL51" s="41">
        <f t="shared" si="310"/>
        <v>134.1</v>
      </c>
      <c r="BM51" s="41">
        <f t="shared" si="310"/>
        <v>134.1</v>
      </c>
      <c r="BN51" s="41">
        <f t="shared" si="310"/>
        <v>0.7</v>
      </c>
      <c r="BO51" s="41">
        <f t="shared" si="310"/>
        <v>0</v>
      </c>
      <c r="BP51" s="41">
        <f t="shared" si="310"/>
        <v>0</v>
      </c>
      <c r="BQ51" s="41">
        <f t="shared" si="310"/>
        <v>0</v>
      </c>
      <c r="BR51" s="41">
        <f t="shared" si="310"/>
        <v>0</v>
      </c>
      <c r="BS51" s="41">
        <f t="shared" si="310"/>
        <v>0</v>
      </c>
      <c r="BT51" s="41">
        <f t="shared" si="310"/>
        <v>138</v>
      </c>
      <c r="BU51" s="41">
        <f t="shared" si="310"/>
        <v>137.30000000000001</v>
      </c>
      <c r="BV51" s="41">
        <f t="shared" si="310"/>
        <v>0.7</v>
      </c>
      <c r="BW51" s="41">
        <f t="shared" si="310"/>
        <v>0</v>
      </c>
      <c r="BX51" s="41">
        <f t="shared" si="310"/>
        <v>0</v>
      </c>
      <c r="BY51" s="41">
        <f t="shared" si="310"/>
        <v>139.5</v>
      </c>
      <c r="BZ51" s="41">
        <f t="shared" si="310"/>
        <v>138.80000000000001</v>
      </c>
      <c r="CA51" s="41">
        <f t="shared" si="310"/>
        <v>0.7</v>
      </c>
      <c r="CB51" s="41">
        <f t="shared" si="310"/>
        <v>0</v>
      </c>
      <c r="CC51" s="41">
        <f t="shared" si="310"/>
        <v>0</v>
      </c>
      <c r="CD51" s="41">
        <f t="shared" si="310"/>
        <v>145.19999999999999</v>
      </c>
      <c r="CE51" s="41">
        <f t="shared" si="310"/>
        <v>144.5</v>
      </c>
      <c r="CF51" s="41">
        <f t="shared" si="310"/>
        <v>0.7</v>
      </c>
      <c r="CG51" s="41">
        <f t="shared" si="310"/>
        <v>0</v>
      </c>
      <c r="CH51" s="41">
        <f t="shared" si="310"/>
        <v>0</v>
      </c>
      <c r="CI51" s="41">
        <f t="shared" si="310"/>
        <v>145.19999999999999</v>
      </c>
      <c r="CJ51" s="41">
        <f t="shared" si="310"/>
        <v>144.5</v>
      </c>
      <c r="CK51" s="41">
        <f t="shared" si="310"/>
        <v>0.7</v>
      </c>
      <c r="CL51" s="41">
        <f t="shared" si="310"/>
        <v>0</v>
      </c>
      <c r="CM51" s="41">
        <f t="shared" si="310"/>
        <v>0</v>
      </c>
      <c r="CN51" s="41">
        <f t="shared" si="310"/>
        <v>134.1</v>
      </c>
      <c r="CO51" s="41">
        <f t="shared" si="310"/>
        <v>134.1</v>
      </c>
      <c r="CP51" s="41">
        <f t="shared" si="310"/>
        <v>0</v>
      </c>
      <c r="CQ51" s="41">
        <f t="shared" si="310"/>
        <v>0</v>
      </c>
      <c r="CR51" s="41">
        <f t="shared" si="310"/>
        <v>0</v>
      </c>
      <c r="CS51" s="41">
        <f t="shared" ref="CS51:DQ51" si="318">CS52+CS54</f>
        <v>138</v>
      </c>
      <c r="CT51" s="41">
        <f t="shared" si="318"/>
        <v>137.30000000000001</v>
      </c>
      <c r="CU51" s="41">
        <f t="shared" si="318"/>
        <v>0.7</v>
      </c>
      <c r="CV51" s="41">
        <f t="shared" si="318"/>
        <v>0</v>
      </c>
      <c r="CW51" s="41">
        <f t="shared" si="318"/>
        <v>0</v>
      </c>
      <c r="CX51" s="41">
        <f t="shared" si="318"/>
        <v>139.5</v>
      </c>
      <c r="CY51" s="41">
        <f t="shared" si="318"/>
        <v>138.80000000000001</v>
      </c>
      <c r="CZ51" s="41">
        <f t="shared" si="318"/>
        <v>0.7</v>
      </c>
      <c r="DA51" s="41">
        <f t="shared" si="318"/>
        <v>0</v>
      </c>
      <c r="DB51" s="41">
        <f t="shared" si="318"/>
        <v>0</v>
      </c>
      <c r="DC51" s="41">
        <f t="shared" si="318"/>
        <v>134.1</v>
      </c>
      <c r="DD51" s="41">
        <f t="shared" si="318"/>
        <v>134.1</v>
      </c>
      <c r="DE51" s="41">
        <f t="shared" si="318"/>
        <v>0</v>
      </c>
      <c r="DF51" s="41">
        <f t="shared" si="318"/>
        <v>0</v>
      </c>
      <c r="DG51" s="41">
        <f t="shared" si="318"/>
        <v>0</v>
      </c>
      <c r="DH51" s="41">
        <f t="shared" si="318"/>
        <v>138</v>
      </c>
      <c r="DI51" s="41">
        <f t="shared" si="318"/>
        <v>137.30000000000001</v>
      </c>
      <c r="DJ51" s="41">
        <f t="shared" si="318"/>
        <v>0.7</v>
      </c>
      <c r="DK51" s="41">
        <f t="shared" si="318"/>
        <v>0</v>
      </c>
      <c r="DL51" s="41">
        <f t="shared" si="318"/>
        <v>0</v>
      </c>
      <c r="DM51" s="41">
        <f t="shared" si="318"/>
        <v>139.5</v>
      </c>
      <c r="DN51" s="41">
        <f t="shared" si="318"/>
        <v>138.80000000000001</v>
      </c>
      <c r="DO51" s="41">
        <f t="shared" si="318"/>
        <v>0.7</v>
      </c>
      <c r="DP51" s="41">
        <f t="shared" si="318"/>
        <v>0</v>
      </c>
      <c r="DQ51" s="41">
        <f t="shared" si="318"/>
        <v>0</v>
      </c>
      <c r="DR51" s="42" t="s">
        <v>71</v>
      </c>
      <c r="DS51" s="32"/>
    </row>
    <row r="52" spans="1:123" s="33" customFormat="1" ht="42.75" x14ac:dyDescent="0.25">
      <c r="A52" s="38" t="s">
        <v>153</v>
      </c>
      <c r="B52" s="39" t="s">
        <v>154</v>
      </c>
      <c r="C52" s="40" t="s">
        <v>69</v>
      </c>
      <c r="D52" s="40" t="s">
        <v>69</v>
      </c>
      <c r="E52" s="40" t="s">
        <v>69</v>
      </c>
      <c r="F52" s="40" t="s">
        <v>69</v>
      </c>
      <c r="G52" s="40" t="s">
        <v>69</v>
      </c>
      <c r="H52" s="40" t="s">
        <v>69</v>
      </c>
      <c r="I52" s="40" t="s">
        <v>69</v>
      </c>
      <c r="J52" s="40" t="s">
        <v>69</v>
      </c>
      <c r="K52" s="40" t="s">
        <v>69</v>
      </c>
      <c r="L52" s="40" t="s">
        <v>69</v>
      </c>
      <c r="M52" s="40" t="s">
        <v>69</v>
      </c>
      <c r="N52" s="40" t="s">
        <v>69</v>
      </c>
      <c r="O52" s="40" t="s">
        <v>69</v>
      </c>
      <c r="P52" s="40" t="s">
        <v>69</v>
      </c>
      <c r="Q52" s="40" t="s">
        <v>69</v>
      </c>
      <c r="R52" s="40" t="s">
        <v>69</v>
      </c>
      <c r="S52" s="40" t="s">
        <v>69</v>
      </c>
      <c r="T52" s="40" t="s">
        <v>69</v>
      </c>
      <c r="U52" s="40" t="s">
        <v>69</v>
      </c>
      <c r="V52" s="40" t="s">
        <v>69</v>
      </c>
      <c r="W52" s="40" t="s">
        <v>69</v>
      </c>
      <c r="X52" s="40" t="s">
        <v>69</v>
      </c>
      <c r="Y52" s="40" t="s">
        <v>69</v>
      </c>
      <c r="Z52" s="40" t="s">
        <v>69</v>
      </c>
      <c r="AA52" s="40" t="s">
        <v>69</v>
      </c>
      <c r="AB52" s="40" t="s">
        <v>69</v>
      </c>
      <c r="AC52" s="40" t="s">
        <v>69</v>
      </c>
      <c r="AD52" s="40" t="s">
        <v>69</v>
      </c>
      <c r="AE52" s="40" t="s">
        <v>69</v>
      </c>
      <c r="AF52" s="82">
        <f>AF53</f>
        <v>134.1</v>
      </c>
      <c r="AG52" s="82">
        <f t="shared" ref="AG52:CR52" si="319">AG53</f>
        <v>134.1</v>
      </c>
      <c r="AH52" s="82">
        <f t="shared" si="319"/>
        <v>134.1</v>
      </c>
      <c r="AI52" s="82">
        <f t="shared" si="319"/>
        <v>134.1</v>
      </c>
      <c r="AJ52" s="82">
        <f t="shared" si="319"/>
        <v>0</v>
      </c>
      <c r="AK52" s="82">
        <f t="shared" si="319"/>
        <v>0</v>
      </c>
      <c r="AL52" s="82">
        <f t="shared" si="319"/>
        <v>0</v>
      </c>
      <c r="AM52" s="82">
        <f t="shared" si="319"/>
        <v>0</v>
      </c>
      <c r="AN52" s="82">
        <f t="shared" si="319"/>
        <v>0</v>
      </c>
      <c r="AO52" s="82">
        <f t="shared" si="319"/>
        <v>0</v>
      </c>
      <c r="AP52" s="107">
        <f t="shared" si="319"/>
        <v>137.30000000000001</v>
      </c>
      <c r="AQ52" s="107">
        <f t="shared" si="319"/>
        <v>137.30000000000001</v>
      </c>
      <c r="AR52" s="107">
        <f t="shared" si="319"/>
        <v>0</v>
      </c>
      <c r="AS52" s="107">
        <f t="shared" si="319"/>
        <v>0</v>
      </c>
      <c r="AT52" s="107">
        <f t="shared" si="319"/>
        <v>0</v>
      </c>
      <c r="AU52" s="126">
        <f t="shared" si="319"/>
        <v>138.80000000000001</v>
      </c>
      <c r="AV52" s="126">
        <f t="shared" si="319"/>
        <v>138.80000000000001</v>
      </c>
      <c r="AW52" s="126">
        <f t="shared" si="319"/>
        <v>0</v>
      </c>
      <c r="AX52" s="126">
        <f t="shared" si="319"/>
        <v>0</v>
      </c>
      <c r="AY52" s="126">
        <f t="shared" si="319"/>
        <v>0</v>
      </c>
      <c r="AZ52" s="147">
        <f t="shared" si="319"/>
        <v>144.5</v>
      </c>
      <c r="BA52" s="147">
        <f t="shared" si="319"/>
        <v>144.5</v>
      </c>
      <c r="BB52" s="147">
        <f t="shared" si="319"/>
        <v>0</v>
      </c>
      <c r="BC52" s="147">
        <f t="shared" si="319"/>
        <v>0</v>
      </c>
      <c r="BD52" s="147">
        <f t="shared" si="319"/>
        <v>0</v>
      </c>
      <c r="BE52" s="162">
        <f t="shared" si="319"/>
        <v>144.5</v>
      </c>
      <c r="BF52" s="162">
        <f t="shared" si="319"/>
        <v>144.5</v>
      </c>
      <c r="BG52" s="162">
        <f t="shared" si="319"/>
        <v>0</v>
      </c>
      <c r="BH52" s="162">
        <f t="shared" si="319"/>
        <v>0</v>
      </c>
      <c r="BI52" s="162">
        <f t="shared" si="319"/>
        <v>0</v>
      </c>
      <c r="BJ52" s="41">
        <f t="shared" si="319"/>
        <v>134.1</v>
      </c>
      <c r="BK52" s="41">
        <f t="shared" si="319"/>
        <v>134.1</v>
      </c>
      <c r="BL52" s="41">
        <f t="shared" si="319"/>
        <v>134.1</v>
      </c>
      <c r="BM52" s="41">
        <f t="shared" si="319"/>
        <v>134.1</v>
      </c>
      <c r="BN52" s="41">
        <f t="shared" si="319"/>
        <v>0</v>
      </c>
      <c r="BO52" s="41">
        <f t="shared" si="319"/>
        <v>0</v>
      </c>
      <c r="BP52" s="41">
        <f t="shared" si="319"/>
        <v>0</v>
      </c>
      <c r="BQ52" s="41">
        <f t="shared" si="319"/>
        <v>0</v>
      </c>
      <c r="BR52" s="41">
        <f t="shared" si="319"/>
        <v>0</v>
      </c>
      <c r="BS52" s="41">
        <f t="shared" si="319"/>
        <v>0</v>
      </c>
      <c r="BT52" s="41">
        <f t="shared" si="319"/>
        <v>137.30000000000001</v>
      </c>
      <c r="BU52" s="41">
        <f t="shared" si="319"/>
        <v>137.30000000000001</v>
      </c>
      <c r="BV52" s="41">
        <f t="shared" si="319"/>
        <v>0</v>
      </c>
      <c r="BW52" s="41">
        <f t="shared" si="319"/>
        <v>0</v>
      </c>
      <c r="BX52" s="41">
        <f t="shared" si="319"/>
        <v>0</v>
      </c>
      <c r="BY52" s="41">
        <f t="shared" si="319"/>
        <v>138.80000000000001</v>
      </c>
      <c r="BZ52" s="41">
        <f t="shared" si="319"/>
        <v>138.80000000000001</v>
      </c>
      <c r="CA52" s="41">
        <f t="shared" si="319"/>
        <v>0</v>
      </c>
      <c r="CB52" s="41">
        <f t="shared" si="319"/>
        <v>0</v>
      </c>
      <c r="CC52" s="41">
        <f t="shared" si="319"/>
        <v>0</v>
      </c>
      <c r="CD52" s="41">
        <f t="shared" si="319"/>
        <v>144.5</v>
      </c>
      <c r="CE52" s="41">
        <f t="shared" si="319"/>
        <v>144.5</v>
      </c>
      <c r="CF52" s="41">
        <f t="shared" si="319"/>
        <v>0</v>
      </c>
      <c r="CG52" s="41">
        <f t="shared" si="319"/>
        <v>0</v>
      </c>
      <c r="CH52" s="41">
        <f t="shared" si="319"/>
        <v>0</v>
      </c>
      <c r="CI52" s="41">
        <f t="shared" si="319"/>
        <v>144.5</v>
      </c>
      <c r="CJ52" s="41">
        <f t="shared" si="319"/>
        <v>144.5</v>
      </c>
      <c r="CK52" s="41">
        <f t="shared" si="319"/>
        <v>0</v>
      </c>
      <c r="CL52" s="41">
        <f t="shared" si="319"/>
        <v>0</v>
      </c>
      <c r="CM52" s="41">
        <f t="shared" si="319"/>
        <v>0</v>
      </c>
      <c r="CN52" s="41">
        <f t="shared" si="319"/>
        <v>134.1</v>
      </c>
      <c r="CO52" s="41">
        <f t="shared" si="319"/>
        <v>134.1</v>
      </c>
      <c r="CP52" s="41">
        <f t="shared" si="319"/>
        <v>0</v>
      </c>
      <c r="CQ52" s="41">
        <f t="shared" si="319"/>
        <v>0</v>
      </c>
      <c r="CR52" s="41">
        <f t="shared" si="319"/>
        <v>0</v>
      </c>
      <c r="CS52" s="41">
        <f t="shared" ref="CS52:DQ52" si="320">CS53</f>
        <v>137.30000000000001</v>
      </c>
      <c r="CT52" s="41">
        <f t="shared" si="320"/>
        <v>137.30000000000001</v>
      </c>
      <c r="CU52" s="41">
        <f t="shared" si="320"/>
        <v>0</v>
      </c>
      <c r="CV52" s="41">
        <f t="shared" si="320"/>
        <v>0</v>
      </c>
      <c r="CW52" s="41">
        <f t="shared" si="320"/>
        <v>0</v>
      </c>
      <c r="CX52" s="41">
        <f t="shared" si="320"/>
        <v>138.80000000000001</v>
      </c>
      <c r="CY52" s="41">
        <f t="shared" si="320"/>
        <v>138.80000000000001</v>
      </c>
      <c r="CZ52" s="41">
        <f t="shared" si="320"/>
        <v>0</v>
      </c>
      <c r="DA52" s="41">
        <f t="shared" si="320"/>
        <v>0</v>
      </c>
      <c r="DB52" s="41">
        <f t="shared" si="320"/>
        <v>0</v>
      </c>
      <c r="DC52" s="41">
        <f t="shared" si="320"/>
        <v>134.1</v>
      </c>
      <c r="DD52" s="41">
        <f t="shared" si="320"/>
        <v>134.1</v>
      </c>
      <c r="DE52" s="41">
        <f t="shared" si="320"/>
        <v>0</v>
      </c>
      <c r="DF52" s="41">
        <f t="shared" si="320"/>
        <v>0</v>
      </c>
      <c r="DG52" s="41">
        <f t="shared" si="320"/>
        <v>0</v>
      </c>
      <c r="DH52" s="41">
        <f t="shared" si="320"/>
        <v>137.30000000000001</v>
      </c>
      <c r="DI52" s="41">
        <f t="shared" si="320"/>
        <v>137.30000000000001</v>
      </c>
      <c r="DJ52" s="41">
        <f t="shared" si="320"/>
        <v>0</v>
      </c>
      <c r="DK52" s="41">
        <f t="shared" si="320"/>
        <v>0</v>
      </c>
      <c r="DL52" s="41">
        <f t="shared" si="320"/>
        <v>0</v>
      </c>
      <c r="DM52" s="41">
        <f t="shared" si="320"/>
        <v>138.80000000000001</v>
      </c>
      <c r="DN52" s="41">
        <f t="shared" si="320"/>
        <v>138.80000000000001</v>
      </c>
      <c r="DO52" s="41">
        <f t="shared" si="320"/>
        <v>0</v>
      </c>
      <c r="DP52" s="41">
        <f t="shared" si="320"/>
        <v>0</v>
      </c>
      <c r="DQ52" s="41">
        <f t="shared" si="320"/>
        <v>0</v>
      </c>
      <c r="DR52" s="42" t="s">
        <v>71</v>
      </c>
      <c r="DS52" s="32"/>
    </row>
    <row r="53" spans="1:123" ht="240" x14ac:dyDescent="0.25">
      <c r="A53" s="43" t="s">
        <v>155</v>
      </c>
      <c r="B53" s="44" t="s">
        <v>156</v>
      </c>
      <c r="C53" s="56" t="s">
        <v>78</v>
      </c>
      <c r="D53" s="48" t="s">
        <v>221</v>
      </c>
      <c r="E53" s="46" t="s">
        <v>219</v>
      </c>
      <c r="F53" s="48"/>
      <c r="G53" s="48"/>
      <c r="H53" s="48"/>
      <c r="I53" s="48"/>
      <c r="J53" s="48" t="s">
        <v>157</v>
      </c>
      <c r="K53" s="48" t="s">
        <v>79</v>
      </c>
      <c r="L53" s="48" t="s">
        <v>158</v>
      </c>
      <c r="M53" s="48"/>
      <c r="N53" s="48"/>
      <c r="O53" s="48"/>
      <c r="P53" s="48"/>
      <c r="Q53" s="48"/>
      <c r="R53" s="48"/>
      <c r="S53" s="48"/>
      <c r="T53" s="48"/>
      <c r="U53" s="48"/>
      <c r="V53" s="48"/>
      <c r="W53" s="48"/>
      <c r="X53" s="48"/>
      <c r="Y53" s="48"/>
      <c r="Z53" s="48"/>
      <c r="AA53" s="48"/>
      <c r="AB53" s="48"/>
      <c r="AC53" s="48" t="s">
        <v>103</v>
      </c>
      <c r="AD53" s="48" t="s">
        <v>104</v>
      </c>
      <c r="AE53" s="48" t="s">
        <v>97</v>
      </c>
      <c r="AF53" s="83">
        <f t="shared" si="81"/>
        <v>134.1</v>
      </c>
      <c r="AG53" s="83">
        <f t="shared" si="17"/>
        <v>134.1</v>
      </c>
      <c r="AH53" s="84">
        <v>134.1</v>
      </c>
      <c r="AI53" s="84">
        <v>134.1</v>
      </c>
      <c r="AJ53" s="84">
        <v>0</v>
      </c>
      <c r="AK53" s="84">
        <v>0</v>
      </c>
      <c r="AL53" s="84">
        <v>0</v>
      </c>
      <c r="AM53" s="84">
        <v>0</v>
      </c>
      <c r="AN53" s="84">
        <v>0</v>
      </c>
      <c r="AO53" s="84">
        <v>0</v>
      </c>
      <c r="AP53" s="108">
        <f t="shared" ref="AP53" si="321">AQ53+AR53+AS53+AT53</f>
        <v>137.30000000000001</v>
      </c>
      <c r="AQ53" s="109">
        <v>137.30000000000001</v>
      </c>
      <c r="AR53" s="109">
        <v>0</v>
      </c>
      <c r="AS53" s="109">
        <v>0</v>
      </c>
      <c r="AT53" s="109">
        <v>0</v>
      </c>
      <c r="AU53" s="127">
        <f t="shared" ref="AU53" si="322">AV53+AW53+AX53+AY53</f>
        <v>138.80000000000001</v>
      </c>
      <c r="AV53" s="128">
        <v>138.80000000000001</v>
      </c>
      <c r="AW53" s="128">
        <v>0</v>
      </c>
      <c r="AX53" s="128">
        <v>0</v>
      </c>
      <c r="AY53" s="128">
        <v>0</v>
      </c>
      <c r="AZ53" s="148">
        <f t="shared" ref="AZ53" si="323">BA53+BB53+BC53+BD53</f>
        <v>144.5</v>
      </c>
      <c r="BA53" s="149">
        <v>144.5</v>
      </c>
      <c r="BB53" s="149">
        <v>0</v>
      </c>
      <c r="BC53" s="149">
        <v>0</v>
      </c>
      <c r="BD53" s="149">
        <v>0</v>
      </c>
      <c r="BE53" s="163">
        <f t="shared" si="21"/>
        <v>144.5</v>
      </c>
      <c r="BF53" s="164">
        <v>144.5</v>
      </c>
      <c r="BG53" s="164">
        <v>0</v>
      </c>
      <c r="BH53" s="164">
        <v>0</v>
      </c>
      <c r="BI53" s="164">
        <v>0</v>
      </c>
      <c r="BJ53" s="49">
        <f t="shared" si="82"/>
        <v>134.1</v>
      </c>
      <c r="BK53" s="49">
        <f t="shared" si="22"/>
        <v>134.1</v>
      </c>
      <c r="BL53" s="49">
        <f t="shared" si="23"/>
        <v>134.1</v>
      </c>
      <c r="BM53" s="49">
        <f t="shared" si="24"/>
        <v>134.1</v>
      </c>
      <c r="BN53" s="49">
        <f t="shared" si="25"/>
        <v>0</v>
      </c>
      <c r="BO53" s="49">
        <f t="shared" si="26"/>
        <v>0</v>
      </c>
      <c r="BP53" s="49">
        <f t="shared" si="27"/>
        <v>0</v>
      </c>
      <c r="BQ53" s="49">
        <f t="shared" si="28"/>
        <v>0</v>
      </c>
      <c r="BR53" s="49">
        <f t="shared" si="29"/>
        <v>0</v>
      </c>
      <c r="BS53" s="49">
        <f t="shared" si="30"/>
        <v>0</v>
      </c>
      <c r="BT53" s="49">
        <f t="shared" si="31"/>
        <v>137.30000000000001</v>
      </c>
      <c r="BU53" s="49">
        <f t="shared" si="32"/>
        <v>137.30000000000001</v>
      </c>
      <c r="BV53" s="49">
        <f t="shared" si="33"/>
        <v>0</v>
      </c>
      <c r="BW53" s="49">
        <f t="shared" si="34"/>
        <v>0</v>
      </c>
      <c r="BX53" s="49">
        <f t="shared" si="35"/>
        <v>0</v>
      </c>
      <c r="BY53" s="49">
        <f t="shared" si="36"/>
        <v>138.80000000000001</v>
      </c>
      <c r="BZ53" s="49">
        <f t="shared" si="37"/>
        <v>138.80000000000001</v>
      </c>
      <c r="CA53" s="49">
        <f t="shared" si="38"/>
        <v>0</v>
      </c>
      <c r="CB53" s="49">
        <f t="shared" si="39"/>
        <v>0</v>
      </c>
      <c r="CC53" s="49">
        <f t="shared" si="40"/>
        <v>0</v>
      </c>
      <c r="CD53" s="49">
        <f t="shared" si="41"/>
        <v>144.5</v>
      </c>
      <c r="CE53" s="49">
        <f t="shared" si="42"/>
        <v>144.5</v>
      </c>
      <c r="CF53" s="49">
        <f t="shared" si="43"/>
        <v>0</v>
      </c>
      <c r="CG53" s="49">
        <f t="shared" si="44"/>
        <v>0</v>
      </c>
      <c r="CH53" s="49">
        <f t="shared" si="45"/>
        <v>0</v>
      </c>
      <c r="CI53" s="49">
        <f t="shared" si="46"/>
        <v>144.5</v>
      </c>
      <c r="CJ53" s="49">
        <f t="shared" si="47"/>
        <v>144.5</v>
      </c>
      <c r="CK53" s="49">
        <f t="shared" si="48"/>
        <v>0</v>
      </c>
      <c r="CL53" s="49">
        <f t="shared" si="49"/>
        <v>0</v>
      </c>
      <c r="CM53" s="49">
        <f t="shared" si="50"/>
        <v>0</v>
      </c>
      <c r="CN53" s="49">
        <f t="shared" si="51"/>
        <v>134.1</v>
      </c>
      <c r="CO53" s="49">
        <f t="shared" si="52"/>
        <v>134.1</v>
      </c>
      <c r="CP53" s="49">
        <f t="shared" si="53"/>
        <v>0</v>
      </c>
      <c r="CQ53" s="49">
        <f t="shared" si="54"/>
        <v>0</v>
      </c>
      <c r="CR53" s="49">
        <f t="shared" si="55"/>
        <v>0</v>
      </c>
      <c r="CS53" s="49">
        <f t="shared" si="56"/>
        <v>137.30000000000001</v>
      </c>
      <c r="CT53" s="49">
        <f t="shared" si="57"/>
        <v>137.30000000000001</v>
      </c>
      <c r="CU53" s="49">
        <f t="shared" si="58"/>
        <v>0</v>
      </c>
      <c r="CV53" s="49">
        <f t="shared" si="59"/>
        <v>0</v>
      </c>
      <c r="CW53" s="49">
        <f t="shared" si="60"/>
        <v>0</v>
      </c>
      <c r="CX53" s="49">
        <f t="shared" si="61"/>
        <v>138.80000000000001</v>
      </c>
      <c r="CY53" s="49">
        <f t="shared" si="62"/>
        <v>138.80000000000001</v>
      </c>
      <c r="CZ53" s="49">
        <f t="shared" si="63"/>
        <v>0</v>
      </c>
      <c r="DA53" s="49">
        <f t="shared" si="64"/>
        <v>0</v>
      </c>
      <c r="DB53" s="49">
        <f t="shared" si="65"/>
        <v>0</v>
      </c>
      <c r="DC53" s="49">
        <f t="shared" si="66"/>
        <v>134.1</v>
      </c>
      <c r="DD53" s="49">
        <f t="shared" si="67"/>
        <v>134.1</v>
      </c>
      <c r="DE53" s="49">
        <f t="shared" si="68"/>
        <v>0</v>
      </c>
      <c r="DF53" s="49">
        <f t="shared" si="69"/>
        <v>0</v>
      </c>
      <c r="DG53" s="49">
        <f t="shared" si="70"/>
        <v>0</v>
      </c>
      <c r="DH53" s="49">
        <f t="shared" si="71"/>
        <v>137.30000000000001</v>
      </c>
      <c r="DI53" s="49">
        <f t="shared" si="72"/>
        <v>137.30000000000001</v>
      </c>
      <c r="DJ53" s="49">
        <f t="shared" si="73"/>
        <v>0</v>
      </c>
      <c r="DK53" s="49">
        <f t="shared" si="74"/>
        <v>0</v>
      </c>
      <c r="DL53" s="49">
        <f t="shared" si="75"/>
        <v>0</v>
      </c>
      <c r="DM53" s="49">
        <f t="shared" si="76"/>
        <v>138.80000000000001</v>
      </c>
      <c r="DN53" s="49">
        <f t="shared" si="77"/>
        <v>138.80000000000001</v>
      </c>
      <c r="DO53" s="49">
        <f t="shared" si="78"/>
        <v>0</v>
      </c>
      <c r="DP53" s="49">
        <f t="shared" si="79"/>
        <v>0</v>
      </c>
      <c r="DQ53" s="49">
        <f t="shared" si="80"/>
        <v>0</v>
      </c>
      <c r="DR53" s="50" t="s">
        <v>159</v>
      </c>
      <c r="DS53" s="4"/>
    </row>
    <row r="54" spans="1:123" s="33" customFormat="1" ht="42.75" x14ac:dyDescent="0.25">
      <c r="A54" s="38" t="s">
        <v>160</v>
      </c>
      <c r="B54" s="39" t="s">
        <v>161</v>
      </c>
      <c r="C54" s="40" t="s">
        <v>69</v>
      </c>
      <c r="D54" s="40" t="s">
        <v>69</v>
      </c>
      <c r="E54" s="40" t="s">
        <v>69</v>
      </c>
      <c r="F54" s="40" t="s">
        <v>69</v>
      </c>
      <c r="G54" s="40" t="s">
        <v>69</v>
      </c>
      <c r="H54" s="40" t="s">
        <v>69</v>
      </c>
      <c r="I54" s="40" t="s">
        <v>69</v>
      </c>
      <c r="J54" s="40" t="s">
        <v>69</v>
      </c>
      <c r="K54" s="40" t="s">
        <v>69</v>
      </c>
      <c r="L54" s="40" t="s">
        <v>69</v>
      </c>
      <c r="M54" s="40" t="s">
        <v>69</v>
      </c>
      <c r="N54" s="40" t="s">
        <v>69</v>
      </c>
      <c r="O54" s="40" t="s">
        <v>69</v>
      </c>
      <c r="P54" s="40" t="s">
        <v>69</v>
      </c>
      <c r="Q54" s="40" t="s">
        <v>69</v>
      </c>
      <c r="R54" s="40" t="s">
        <v>69</v>
      </c>
      <c r="S54" s="40" t="s">
        <v>69</v>
      </c>
      <c r="T54" s="40" t="s">
        <v>69</v>
      </c>
      <c r="U54" s="40" t="s">
        <v>69</v>
      </c>
      <c r="V54" s="40" t="s">
        <v>69</v>
      </c>
      <c r="W54" s="40" t="s">
        <v>69</v>
      </c>
      <c r="X54" s="40" t="s">
        <v>69</v>
      </c>
      <c r="Y54" s="40" t="s">
        <v>69</v>
      </c>
      <c r="Z54" s="40" t="s">
        <v>69</v>
      </c>
      <c r="AA54" s="40" t="s">
        <v>69</v>
      </c>
      <c r="AB54" s="40" t="s">
        <v>69</v>
      </c>
      <c r="AC54" s="40" t="s">
        <v>69</v>
      </c>
      <c r="AD54" s="40" t="s">
        <v>69</v>
      </c>
      <c r="AE54" s="40" t="s">
        <v>69</v>
      </c>
      <c r="AF54" s="82">
        <f>AF55</f>
        <v>0.7</v>
      </c>
      <c r="AG54" s="82">
        <f t="shared" ref="AG54:CR54" si="324">AG55</f>
        <v>0</v>
      </c>
      <c r="AH54" s="82">
        <f t="shared" si="324"/>
        <v>0</v>
      </c>
      <c r="AI54" s="82">
        <f t="shared" si="324"/>
        <v>0</v>
      </c>
      <c r="AJ54" s="82">
        <f t="shared" si="324"/>
        <v>0.7</v>
      </c>
      <c r="AK54" s="82">
        <f t="shared" si="324"/>
        <v>0</v>
      </c>
      <c r="AL54" s="82">
        <f t="shared" si="324"/>
        <v>0</v>
      </c>
      <c r="AM54" s="82">
        <f t="shared" si="324"/>
        <v>0</v>
      </c>
      <c r="AN54" s="82">
        <f t="shared" si="324"/>
        <v>0</v>
      </c>
      <c r="AO54" s="82">
        <f t="shared" si="324"/>
        <v>0</v>
      </c>
      <c r="AP54" s="107">
        <f t="shared" si="324"/>
        <v>0.7</v>
      </c>
      <c r="AQ54" s="107">
        <f t="shared" si="324"/>
        <v>0</v>
      </c>
      <c r="AR54" s="107">
        <f t="shared" si="324"/>
        <v>0.7</v>
      </c>
      <c r="AS54" s="107">
        <f t="shared" si="324"/>
        <v>0</v>
      </c>
      <c r="AT54" s="107">
        <f t="shared" si="324"/>
        <v>0</v>
      </c>
      <c r="AU54" s="126">
        <f t="shared" si="324"/>
        <v>0.7</v>
      </c>
      <c r="AV54" s="126">
        <f t="shared" si="324"/>
        <v>0</v>
      </c>
      <c r="AW54" s="126">
        <f t="shared" si="324"/>
        <v>0.7</v>
      </c>
      <c r="AX54" s="126">
        <f t="shared" si="324"/>
        <v>0</v>
      </c>
      <c r="AY54" s="126">
        <f t="shared" si="324"/>
        <v>0</v>
      </c>
      <c r="AZ54" s="147">
        <f t="shared" si="324"/>
        <v>0.7</v>
      </c>
      <c r="BA54" s="147">
        <f t="shared" si="324"/>
        <v>0</v>
      </c>
      <c r="BB54" s="147">
        <f t="shared" si="324"/>
        <v>0.7</v>
      </c>
      <c r="BC54" s="147">
        <f t="shared" si="324"/>
        <v>0</v>
      </c>
      <c r="BD54" s="147">
        <f t="shared" si="324"/>
        <v>0</v>
      </c>
      <c r="BE54" s="162">
        <f t="shared" si="324"/>
        <v>0.7</v>
      </c>
      <c r="BF54" s="162">
        <f t="shared" si="324"/>
        <v>0</v>
      </c>
      <c r="BG54" s="162">
        <f t="shared" si="324"/>
        <v>0.7</v>
      </c>
      <c r="BH54" s="162">
        <f t="shared" si="324"/>
        <v>0</v>
      </c>
      <c r="BI54" s="162">
        <f t="shared" si="324"/>
        <v>0</v>
      </c>
      <c r="BJ54" s="41">
        <f t="shared" si="324"/>
        <v>0.7</v>
      </c>
      <c r="BK54" s="41">
        <f t="shared" si="324"/>
        <v>0</v>
      </c>
      <c r="BL54" s="41">
        <f t="shared" si="324"/>
        <v>0</v>
      </c>
      <c r="BM54" s="41">
        <f t="shared" si="324"/>
        <v>0</v>
      </c>
      <c r="BN54" s="41">
        <f t="shared" si="324"/>
        <v>0.7</v>
      </c>
      <c r="BO54" s="41">
        <f t="shared" si="324"/>
        <v>0</v>
      </c>
      <c r="BP54" s="41">
        <f t="shared" si="324"/>
        <v>0</v>
      </c>
      <c r="BQ54" s="41">
        <f t="shared" si="324"/>
        <v>0</v>
      </c>
      <c r="BR54" s="41">
        <f t="shared" si="324"/>
        <v>0</v>
      </c>
      <c r="BS54" s="41">
        <f t="shared" si="324"/>
        <v>0</v>
      </c>
      <c r="BT54" s="41">
        <f t="shared" si="324"/>
        <v>0.7</v>
      </c>
      <c r="BU54" s="41">
        <f t="shared" si="324"/>
        <v>0</v>
      </c>
      <c r="BV54" s="41">
        <f t="shared" si="324"/>
        <v>0.7</v>
      </c>
      <c r="BW54" s="41">
        <f t="shared" si="324"/>
        <v>0</v>
      </c>
      <c r="BX54" s="41">
        <f t="shared" si="324"/>
        <v>0</v>
      </c>
      <c r="BY54" s="41">
        <f t="shared" si="324"/>
        <v>0.7</v>
      </c>
      <c r="BZ54" s="41">
        <f t="shared" si="324"/>
        <v>0</v>
      </c>
      <c r="CA54" s="41">
        <f t="shared" si="324"/>
        <v>0.7</v>
      </c>
      <c r="CB54" s="41">
        <f t="shared" si="324"/>
        <v>0</v>
      </c>
      <c r="CC54" s="41">
        <f t="shared" si="324"/>
        <v>0</v>
      </c>
      <c r="CD54" s="41">
        <f t="shared" si="324"/>
        <v>0.7</v>
      </c>
      <c r="CE54" s="41">
        <f t="shared" si="324"/>
        <v>0</v>
      </c>
      <c r="CF54" s="41">
        <f t="shared" si="324"/>
        <v>0.7</v>
      </c>
      <c r="CG54" s="41">
        <f t="shared" si="324"/>
        <v>0</v>
      </c>
      <c r="CH54" s="41">
        <f t="shared" si="324"/>
        <v>0</v>
      </c>
      <c r="CI54" s="41">
        <f t="shared" si="324"/>
        <v>0.7</v>
      </c>
      <c r="CJ54" s="41">
        <f t="shared" si="324"/>
        <v>0</v>
      </c>
      <c r="CK54" s="41">
        <f t="shared" si="324"/>
        <v>0.7</v>
      </c>
      <c r="CL54" s="41">
        <f t="shared" si="324"/>
        <v>0</v>
      </c>
      <c r="CM54" s="41">
        <f t="shared" si="324"/>
        <v>0</v>
      </c>
      <c r="CN54" s="41">
        <f t="shared" si="324"/>
        <v>0</v>
      </c>
      <c r="CO54" s="41">
        <f t="shared" si="324"/>
        <v>0</v>
      </c>
      <c r="CP54" s="41">
        <f t="shared" si="324"/>
        <v>0</v>
      </c>
      <c r="CQ54" s="41">
        <f t="shared" si="324"/>
        <v>0</v>
      </c>
      <c r="CR54" s="41">
        <f t="shared" si="324"/>
        <v>0</v>
      </c>
      <c r="CS54" s="41">
        <f t="shared" ref="CS54:DQ54" si="325">CS55</f>
        <v>0.7</v>
      </c>
      <c r="CT54" s="41">
        <f t="shared" si="325"/>
        <v>0</v>
      </c>
      <c r="CU54" s="41">
        <f t="shared" si="325"/>
        <v>0.7</v>
      </c>
      <c r="CV54" s="41">
        <f t="shared" si="325"/>
        <v>0</v>
      </c>
      <c r="CW54" s="41">
        <f t="shared" si="325"/>
        <v>0</v>
      </c>
      <c r="CX54" s="41">
        <f t="shared" si="325"/>
        <v>0.7</v>
      </c>
      <c r="CY54" s="41">
        <f t="shared" si="325"/>
        <v>0</v>
      </c>
      <c r="CZ54" s="41">
        <f t="shared" si="325"/>
        <v>0.7</v>
      </c>
      <c r="DA54" s="41">
        <f t="shared" si="325"/>
        <v>0</v>
      </c>
      <c r="DB54" s="41">
        <f t="shared" si="325"/>
        <v>0</v>
      </c>
      <c r="DC54" s="41">
        <f t="shared" si="325"/>
        <v>0</v>
      </c>
      <c r="DD54" s="41">
        <f t="shared" si="325"/>
        <v>0</v>
      </c>
      <c r="DE54" s="41">
        <f t="shared" si="325"/>
        <v>0</v>
      </c>
      <c r="DF54" s="41">
        <f t="shared" si="325"/>
        <v>0</v>
      </c>
      <c r="DG54" s="41">
        <f t="shared" si="325"/>
        <v>0</v>
      </c>
      <c r="DH54" s="41">
        <f t="shared" si="325"/>
        <v>0.7</v>
      </c>
      <c r="DI54" s="41">
        <f t="shared" si="325"/>
        <v>0</v>
      </c>
      <c r="DJ54" s="41">
        <f t="shared" si="325"/>
        <v>0.7</v>
      </c>
      <c r="DK54" s="41">
        <f t="shared" si="325"/>
        <v>0</v>
      </c>
      <c r="DL54" s="41">
        <f t="shared" si="325"/>
        <v>0</v>
      </c>
      <c r="DM54" s="41">
        <f t="shared" si="325"/>
        <v>0.7</v>
      </c>
      <c r="DN54" s="41">
        <f t="shared" si="325"/>
        <v>0</v>
      </c>
      <c r="DO54" s="41">
        <f t="shared" si="325"/>
        <v>0.7</v>
      </c>
      <c r="DP54" s="41">
        <f t="shared" si="325"/>
        <v>0</v>
      </c>
      <c r="DQ54" s="41">
        <f t="shared" si="325"/>
        <v>0</v>
      </c>
      <c r="DR54" s="42" t="s">
        <v>71</v>
      </c>
      <c r="DS54" s="32"/>
    </row>
    <row r="55" spans="1:123" ht="409.5" x14ac:dyDescent="0.25">
      <c r="A55" s="43" t="s">
        <v>162</v>
      </c>
      <c r="B55" s="44" t="s">
        <v>163</v>
      </c>
      <c r="C55" s="56" t="s">
        <v>78</v>
      </c>
      <c r="D55" s="48" t="s">
        <v>224</v>
      </c>
      <c r="E55" s="46" t="s">
        <v>219</v>
      </c>
      <c r="F55" s="48"/>
      <c r="G55" s="48"/>
      <c r="H55" s="48"/>
      <c r="I55" s="48"/>
      <c r="J55" s="48"/>
      <c r="K55" s="48"/>
      <c r="L55" s="48"/>
      <c r="M55" s="48"/>
      <c r="N55" s="48"/>
      <c r="O55" s="48"/>
      <c r="P55" s="48"/>
      <c r="Q55" s="48"/>
      <c r="R55" s="48"/>
      <c r="S55" s="48"/>
      <c r="T55" s="48"/>
      <c r="U55" s="48"/>
      <c r="V55" s="48"/>
      <c r="W55" s="58" t="s">
        <v>164</v>
      </c>
      <c r="X55" s="48" t="s">
        <v>217</v>
      </c>
      <c r="Y55" s="48" t="s">
        <v>225</v>
      </c>
      <c r="Z55" s="48"/>
      <c r="AA55" s="48"/>
      <c r="AB55" s="48"/>
      <c r="AC55" s="48" t="s">
        <v>28</v>
      </c>
      <c r="AD55" s="48" t="s">
        <v>85</v>
      </c>
      <c r="AE55" s="48" t="s">
        <v>137</v>
      </c>
      <c r="AF55" s="83">
        <f t="shared" si="81"/>
        <v>0.7</v>
      </c>
      <c r="AG55" s="83">
        <f t="shared" si="17"/>
        <v>0</v>
      </c>
      <c r="AH55" s="84">
        <v>0</v>
      </c>
      <c r="AI55" s="84">
        <v>0</v>
      </c>
      <c r="AJ55" s="84">
        <v>0.7</v>
      </c>
      <c r="AK55" s="84">
        <v>0</v>
      </c>
      <c r="AL55" s="84">
        <v>0</v>
      </c>
      <c r="AM55" s="84">
        <v>0</v>
      </c>
      <c r="AN55" s="84">
        <v>0</v>
      </c>
      <c r="AO55" s="84">
        <v>0</v>
      </c>
      <c r="AP55" s="108">
        <f t="shared" ref="AP55" si="326">AQ55+AR55+AS55+AT55</f>
        <v>0.7</v>
      </c>
      <c r="AQ55" s="109">
        <v>0</v>
      </c>
      <c r="AR55" s="109">
        <v>0.7</v>
      </c>
      <c r="AS55" s="109">
        <v>0</v>
      </c>
      <c r="AT55" s="109">
        <v>0</v>
      </c>
      <c r="AU55" s="127">
        <f t="shared" ref="AU55" si="327">AV55+AW55+AX55+AY55</f>
        <v>0.7</v>
      </c>
      <c r="AV55" s="128">
        <v>0</v>
      </c>
      <c r="AW55" s="128">
        <v>0.7</v>
      </c>
      <c r="AX55" s="128">
        <v>0</v>
      </c>
      <c r="AY55" s="128">
        <v>0</v>
      </c>
      <c r="AZ55" s="148">
        <f t="shared" ref="AZ55" si="328">BA55+BB55+BC55+BD55</f>
        <v>0.7</v>
      </c>
      <c r="BA55" s="149">
        <v>0</v>
      </c>
      <c r="BB55" s="149">
        <v>0.7</v>
      </c>
      <c r="BC55" s="149">
        <v>0</v>
      </c>
      <c r="BD55" s="149">
        <v>0</v>
      </c>
      <c r="BE55" s="163">
        <f t="shared" si="21"/>
        <v>0.7</v>
      </c>
      <c r="BF55" s="164">
        <v>0</v>
      </c>
      <c r="BG55" s="164">
        <v>0.7</v>
      </c>
      <c r="BH55" s="164">
        <v>0</v>
      </c>
      <c r="BI55" s="164">
        <v>0</v>
      </c>
      <c r="BJ55" s="49">
        <f t="shared" si="82"/>
        <v>0.7</v>
      </c>
      <c r="BK55" s="49">
        <f t="shared" si="22"/>
        <v>0</v>
      </c>
      <c r="BL55" s="49">
        <f t="shared" si="23"/>
        <v>0</v>
      </c>
      <c r="BM55" s="49">
        <f t="shared" si="24"/>
        <v>0</v>
      </c>
      <c r="BN55" s="49">
        <f t="shared" si="25"/>
        <v>0.7</v>
      </c>
      <c r="BO55" s="49">
        <f t="shared" si="26"/>
        <v>0</v>
      </c>
      <c r="BP55" s="49">
        <f t="shared" si="27"/>
        <v>0</v>
      </c>
      <c r="BQ55" s="49">
        <f t="shared" si="28"/>
        <v>0</v>
      </c>
      <c r="BR55" s="49">
        <f t="shared" si="29"/>
        <v>0</v>
      </c>
      <c r="BS55" s="49">
        <f t="shared" si="30"/>
        <v>0</v>
      </c>
      <c r="BT55" s="49">
        <f t="shared" si="31"/>
        <v>0.7</v>
      </c>
      <c r="BU55" s="49">
        <f t="shared" si="32"/>
        <v>0</v>
      </c>
      <c r="BV55" s="49">
        <f t="shared" si="33"/>
        <v>0.7</v>
      </c>
      <c r="BW55" s="49">
        <f t="shared" si="34"/>
        <v>0</v>
      </c>
      <c r="BX55" s="49">
        <f t="shared" si="35"/>
        <v>0</v>
      </c>
      <c r="BY55" s="49">
        <f t="shared" si="36"/>
        <v>0.7</v>
      </c>
      <c r="BZ55" s="49">
        <f t="shared" si="37"/>
        <v>0</v>
      </c>
      <c r="CA55" s="49">
        <f t="shared" si="38"/>
        <v>0.7</v>
      </c>
      <c r="CB55" s="49">
        <f t="shared" si="39"/>
        <v>0</v>
      </c>
      <c r="CC55" s="49">
        <f t="shared" si="40"/>
        <v>0</v>
      </c>
      <c r="CD55" s="49">
        <f t="shared" si="41"/>
        <v>0.7</v>
      </c>
      <c r="CE55" s="49">
        <f t="shared" si="42"/>
        <v>0</v>
      </c>
      <c r="CF55" s="49">
        <f t="shared" si="43"/>
        <v>0.7</v>
      </c>
      <c r="CG55" s="49">
        <f t="shared" si="44"/>
        <v>0</v>
      </c>
      <c r="CH55" s="49">
        <f t="shared" si="45"/>
        <v>0</v>
      </c>
      <c r="CI55" s="49">
        <f t="shared" si="46"/>
        <v>0.7</v>
      </c>
      <c r="CJ55" s="49">
        <f t="shared" si="47"/>
        <v>0</v>
      </c>
      <c r="CK55" s="49">
        <f t="shared" si="48"/>
        <v>0.7</v>
      </c>
      <c r="CL55" s="49">
        <f t="shared" si="49"/>
        <v>0</v>
      </c>
      <c r="CM55" s="49">
        <f t="shared" si="50"/>
        <v>0</v>
      </c>
      <c r="CN55" s="49">
        <f t="shared" si="51"/>
        <v>0</v>
      </c>
      <c r="CO55" s="49">
        <f t="shared" si="52"/>
        <v>0</v>
      </c>
      <c r="CP55" s="49">
        <f t="shared" si="53"/>
        <v>0</v>
      </c>
      <c r="CQ55" s="49">
        <f t="shared" si="54"/>
        <v>0</v>
      </c>
      <c r="CR55" s="49">
        <f t="shared" si="55"/>
        <v>0</v>
      </c>
      <c r="CS55" s="49">
        <f t="shared" si="56"/>
        <v>0.7</v>
      </c>
      <c r="CT55" s="49">
        <f t="shared" si="57"/>
        <v>0</v>
      </c>
      <c r="CU55" s="49">
        <f t="shared" si="58"/>
        <v>0.7</v>
      </c>
      <c r="CV55" s="49">
        <f t="shared" si="59"/>
        <v>0</v>
      </c>
      <c r="CW55" s="49">
        <f t="shared" si="60"/>
        <v>0</v>
      </c>
      <c r="CX55" s="49">
        <f t="shared" si="61"/>
        <v>0.7</v>
      </c>
      <c r="CY55" s="49">
        <f t="shared" si="62"/>
        <v>0</v>
      </c>
      <c r="CZ55" s="49">
        <f t="shared" si="63"/>
        <v>0.7</v>
      </c>
      <c r="DA55" s="49">
        <f t="shared" si="64"/>
        <v>0</v>
      </c>
      <c r="DB55" s="49">
        <f t="shared" si="65"/>
        <v>0</v>
      </c>
      <c r="DC55" s="49">
        <f t="shared" si="66"/>
        <v>0</v>
      </c>
      <c r="DD55" s="49">
        <f t="shared" si="67"/>
        <v>0</v>
      </c>
      <c r="DE55" s="49">
        <f t="shared" si="68"/>
        <v>0</v>
      </c>
      <c r="DF55" s="49">
        <f t="shared" si="69"/>
        <v>0</v>
      </c>
      <c r="DG55" s="49">
        <f t="shared" si="70"/>
        <v>0</v>
      </c>
      <c r="DH55" s="49">
        <f t="shared" si="71"/>
        <v>0.7</v>
      </c>
      <c r="DI55" s="49">
        <f t="shared" si="72"/>
        <v>0</v>
      </c>
      <c r="DJ55" s="49">
        <f t="shared" si="73"/>
        <v>0.7</v>
      </c>
      <c r="DK55" s="49">
        <f t="shared" si="74"/>
        <v>0</v>
      </c>
      <c r="DL55" s="49">
        <f t="shared" si="75"/>
        <v>0</v>
      </c>
      <c r="DM55" s="49">
        <f t="shared" si="76"/>
        <v>0.7</v>
      </c>
      <c r="DN55" s="49">
        <f t="shared" si="77"/>
        <v>0</v>
      </c>
      <c r="DO55" s="49">
        <f t="shared" si="78"/>
        <v>0.7</v>
      </c>
      <c r="DP55" s="49">
        <f t="shared" si="79"/>
        <v>0</v>
      </c>
      <c r="DQ55" s="49">
        <f t="shared" si="80"/>
        <v>0</v>
      </c>
      <c r="DR55" s="50" t="s">
        <v>110</v>
      </c>
      <c r="DS55" s="4"/>
    </row>
    <row r="56" spans="1:123" s="33" customFormat="1" ht="114" x14ac:dyDescent="0.25">
      <c r="A56" s="38" t="s">
        <v>165</v>
      </c>
      <c r="B56" s="39" t="s">
        <v>166</v>
      </c>
      <c r="C56" s="40" t="s">
        <v>69</v>
      </c>
      <c r="D56" s="40" t="s">
        <v>69</v>
      </c>
      <c r="E56" s="40" t="s">
        <v>69</v>
      </c>
      <c r="F56" s="40" t="s">
        <v>69</v>
      </c>
      <c r="G56" s="40" t="s">
        <v>69</v>
      </c>
      <c r="H56" s="40" t="s">
        <v>69</v>
      </c>
      <c r="I56" s="40" t="s">
        <v>69</v>
      </c>
      <c r="J56" s="40" t="s">
        <v>69</v>
      </c>
      <c r="K56" s="40" t="s">
        <v>69</v>
      </c>
      <c r="L56" s="40" t="s">
        <v>69</v>
      </c>
      <c r="M56" s="40" t="s">
        <v>69</v>
      </c>
      <c r="N56" s="40" t="s">
        <v>69</v>
      </c>
      <c r="O56" s="40" t="s">
        <v>69</v>
      </c>
      <c r="P56" s="40" t="s">
        <v>69</v>
      </c>
      <c r="Q56" s="40" t="s">
        <v>69</v>
      </c>
      <c r="R56" s="40" t="s">
        <v>69</v>
      </c>
      <c r="S56" s="40" t="s">
        <v>69</v>
      </c>
      <c r="T56" s="40" t="s">
        <v>69</v>
      </c>
      <c r="U56" s="40" t="s">
        <v>69</v>
      </c>
      <c r="V56" s="40" t="s">
        <v>69</v>
      </c>
      <c r="W56" s="40" t="s">
        <v>69</v>
      </c>
      <c r="X56" s="40" t="s">
        <v>69</v>
      </c>
      <c r="Y56" s="40" t="s">
        <v>69</v>
      </c>
      <c r="Z56" s="40" t="s">
        <v>69</v>
      </c>
      <c r="AA56" s="40" t="s">
        <v>69</v>
      </c>
      <c r="AB56" s="40" t="s">
        <v>69</v>
      </c>
      <c r="AC56" s="40" t="s">
        <v>69</v>
      </c>
      <c r="AD56" s="40" t="s">
        <v>69</v>
      </c>
      <c r="AE56" s="40" t="s">
        <v>69</v>
      </c>
      <c r="AF56" s="82">
        <f>AF57</f>
        <v>705.3</v>
      </c>
      <c r="AG56" s="82">
        <f t="shared" ref="AG56:CR57" si="329">AG57</f>
        <v>705.3</v>
      </c>
      <c r="AH56" s="82">
        <f t="shared" si="329"/>
        <v>0</v>
      </c>
      <c r="AI56" s="82">
        <f t="shared" si="329"/>
        <v>0</v>
      </c>
      <c r="AJ56" s="82">
        <f t="shared" si="329"/>
        <v>0</v>
      </c>
      <c r="AK56" s="82">
        <f t="shared" si="329"/>
        <v>0</v>
      </c>
      <c r="AL56" s="82">
        <f t="shared" si="329"/>
        <v>0</v>
      </c>
      <c r="AM56" s="82">
        <f t="shared" si="329"/>
        <v>0</v>
      </c>
      <c r="AN56" s="82">
        <f t="shared" si="329"/>
        <v>705.3</v>
      </c>
      <c r="AO56" s="82">
        <f t="shared" si="329"/>
        <v>705.3</v>
      </c>
      <c r="AP56" s="107">
        <f t="shared" si="329"/>
        <v>789.3</v>
      </c>
      <c r="AQ56" s="107">
        <f t="shared" si="329"/>
        <v>0</v>
      </c>
      <c r="AR56" s="107">
        <f t="shared" si="329"/>
        <v>0</v>
      </c>
      <c r="AS56" s="107">
        <f t="shared" si="329"/>
        <v>0</v>
      </c>
      <c r="AT56" s="107">
        <f t="shared" si="329"/>
        <v>789.3</v>
      </c>
      <c r="AU56" s="126">
        <f t="shared" si="329"/>
        <v>71.5</v>
      </c>
      <c r="AV56" s="126">
        <f t="shared" si="329"/>
        <v>0</v>
      </c>
      <c r="AW56" s="126">
        <f t="shared" si="329"/>
        <v>0</v>
      </c>
      <c r="AX56" s="126">
        <f t="shared" si="329"/>
        <v>0</v>
      </c>
      <c r="AY56" s="126">
        <f t="shared" si="329"/>
        <v>71.5</v>
      </c>
      <c r="AZ56" s="147">
        <f t="shared" si="329"/>
        <v>0</v>
      </c>
      <c r="BA56" s="147">
        <f t="shared" si="329"/>
        <v>0</v>
      </c>
      <c r="BB56" s="147">
        <f t="shared" si="329"/>
        <v>0</v>
      </c>
      <c r="BC56" s="147">
        <f t="shared" si="329"/>
        <v>0</v>
      </c>
      <c r="BD56" s="147">
        <f t="shared" si="329"/>
        <v>0</v>
      </c>
      <c r="BE56" s="162">
        <f t="shared" si="329"/>
        <v>0</v>
      </c>
      <c r="BF56" s="162">
        <f t="shared" si="329"/>
        <v>0</v>
      </c>
      <c r="BG56" s="162">
        <f t="shared" si="329"/>
        <v>0</v>
      </c>
      <c r="BH56" s="162">
        <f t="shared" si="329"/>
        <v>0</v>
      </c>
      <c r="BI56" s="162">
        <f t="shared" si="329"/>
        <v>0</v>
      </c>
      <c r="BJ56" s="41">
        <f t="shared" si="329"/>
        <v>705.3</v>
      </c>
      <c r="BK56" s="41">
        <f t="shared" si="329"/>
        <v>705.3</v>
      </c>
      <c r="BL56" s="41">
        <f t="shared" si="329"/>
        <v>0</v>
      </c>
      <c r="BM56" s="41">
        <f t="shared" si="329"/>
        <v>0</v>
      </c>
      <c r="BN56" s="41">
        <f t="shared" si="329"/>
        <v>0</v>
      </c>
      <c r="BO56" s="41">
        <f t="shared" si="329"/>
        <v>0</v>
      </c>
      <c r="BP56" s="41">
        <f t="shared" si="329"/>
        <v>0</v>
      </c>
      <c r="BQ56" s="41">
        <f t="shared" si="329"/>
        <v>0</v>
      </c>
      <c r="BR56" s="41">
        <f t="shared" si="329"/>
        <v>705.3</v>
      </c>
      <c r="BS56" s="41">
        <f t="shared" si="329"/>
        <v>705.3</v>
      </c>
      <c r="BT56" s="41">
        <f t="shared" si="329"/>
        <v>789.3</v>
      </c>
      <c r="BU56" s="41">
        <f t="shared" si="329"/>
        <v>0</v>
      </c>
      <c r="BV56" s="41">
        <f t="shared" si="329"/>
        <v>0</v>
      </c>
      <c r="BW56" s="41">
        <f t="shared" si="329"/>
        <v>0</v>
      </c>
      <c r="BX56" s="41">
        <f t="shared" si="329"/>
        <v>789.3</v>
      </c>
      <c r="BY56" s="41">
        <f t="shared" si="329"/>
        <v>71.5</v>
      </c>
      <c r="BZ56" s="41">
        <f t="shared" si="329"/>
        <v>0</v>
      </c>
      <c r="CA56" s="41">
        <f t="shared" si="329"/>
        <v>0</v>
      </c>
      <c r="CB56" s="41">
        <f t="shared" si="329"/>
        <v>0</v>
      </c>
      <c r="CC56" s="41">
        <f t="shared" si="329"/>
        <v>71.5</v>
      </c>
      <c r="CD56" s="41">
        <f t="shared" si="329"/>
        <v>0</v>
      </c>
      <c r="CE56" s="41">
        <f t="shared" si="329"/>
        <v>0</v>
      </c>
      <c r="CF56" s="41">
        <f t="shared" si="329"/>
        <v>0</v>
      </c>
      <c r="CG56" s="41">
        <f t="shared" si="329"/>
        <v>0</v>
      </c>
      <c r="CH56" s="41">
        <f t="shared" si="329"/>
        <v>0</v>
      </c>
      <c r="CI56" s="41">
        <f t="shared" si="329"/>
        <v>0</v>
      </c>
      <c r="CJ56" s="41">
        <f t="shared" si="329"/>
        <v>0</v>
      </c>
      <c r="CK56" s="41">
        <f t="shared" si="329"/>
        <v>0</v>
      </c>
      <c r="CL56" s="41">
        <f t="shared" si="329"/>
        <v>0</v>
      </c>
      <c r="CM56" s="41">
        <f t="shared" si="329"/>
        <v>0</v>
      </c>
      <c r="CN56" s="41">
        <f t="shared" si="329"/>
        <v>705.3</v>
      </c>
      <c r="CO56" s="41">
        <f t="shared" si="329"/>
        <v>0</v>
      </c>
      <c r="CP56" s="41">
        <f t="shared" si="329"/>
        <v>0</v>
      </c>
      <c r="CQ56" s="41">
        <f t="shared" si="329"/>
        <v>0</v>
      </c>
      <c r="CR56" s="41">
        <f t="shared" si="329"/>
        <v>705.3</v>
      </c>
      <c r="CS56" s="41">
        <f t="shared" ref="CS56:DQ57" si="330">CS57</f>
        <v>789.3</v>
      </c>
      <c r="CT56" s="41">
        <f t="shared" si="330"/>
        <v>0</v>
      </c>
      <c r="CU56" s="41">
        <f t="shared" si="330"/>
        <v>0</v>
      </c>
      <c r="CV56" s="41">
        <f t="shared" si="330"/>
        <v>0</v>
      </c>
      <c r="CW56" s="41">
        <f t="shared" si="330"/>
        <v>789.3</v>
      </c>
      <c r="CX56" s="41">
        <f t="shared" si="330"/>
        <v>71.5</v>
      </c>
      <c r="CY56" s="41">
        <f t="shared" si="330"/>
        <v>0</v>
      </c>
      <c r="CZ56" s="41">
        <f t="shared" si="330"/>
        <v>0</v>
      </c>
      <c r="DA56" s="41">
        <f t="shared" si="330"/>
        <v>0</v>
      </c>
      <c r="DB56" s="41">
        <f t="shared" si="330"/>
        <v>71.5</v>
      </c>
      <c r="DC56" s="41">
        <f t="shared" si="330"/>
        <v>705.3</v>
      </c>
      <c r="DD56" s="41">
        <f t="shared" si="330"/>
        <v>0</v>
      </c>
      <c r="DE56" s="41">
        <f t="shared" si="330"/>
        <v>0</v>
      </c>
      <c r="DF56" s="41">
        <f t="shared" si="330"/>
        <v>0</v>
      </c>
      <c r="DG56" s="41">
        <f t="shared" si="330"/>
        <v>705.3</v>
      </c>
      <c r="DH56" s="41">
        <f t="shared" si="330"/>
        <v>789.3</v>
      </c>
      <c r="DI56" s="41">
        <f t="shared" si="330"/>
        <v>0</v>
      </c>
      <c r="DJ56" s="41">
        <f t="shared" si="330"/>
        <v>0</v>
      </c>
      <c r="DK56" s="41">
        <f t="shared" si="330"/>
        <v>0</v>
      </c>
      <c r="DL56" s="41">
        <f t="shared" si="330"/>
        <v>789.3</v>
      </c>
      <c r="DM56" s="41">
        <f t="shared" si="330"/>
        <v>71.5</v>
      </c>
      <c r="DN56" s="41">
        <f t="shared" si="330"/>
        <v>0</v>
      </c>
      <c r="DO56" s="41">
        <f t="shared" si="330"/>
        <v>0</v>
      </c>
      <c r="DP56" s="41">
        <f t="shared" si="330"/>
        <v>0</v>
      </c>
      <c r="DQ56" s="41">
        <f t="shared" si="330"/>
        <v>71.5</v>
      </c>
      <c r="DR56" s="42" t="s">
        <v>71</v>
      </c>
      <c r="DS56" s="32"/>
    </row>
    <row r="57" spans="1:123" s="33" customFormat="1" ht="42.75" x14ac:dyDescent="0.25">
      <c r="A57" s="38" t="s">
        <v>167</v>
      </c>
      <c r="B57" s="39" t="s">
        <v>168</v>
      </c>
      <c r="C57" s="40" t="s">
        <v>69</v>
      </c>
      <c r="D57" s="40" t="s">
        <v>69</v>
      </c>
      <c r="E57" s="40" t="s">
        <v>69</v>
      </c>
      <c r="F57" s="40" t="s">
        <v>69</v>
      </c>
      <c r="G57" s="40" t="s">
        <v>69</v>
      </c>
      <c r="H57" s="40" t="s">
        <v>69</v>
      </c>
      <c r="I57" s="40" t="s">
        <v>69</v>
      </c>
      <c r="J57" s="40" t="s">
        <v>69</v>
      </c>
      <c r="K57" s="40" t="s">
        <v>69</v>
      </c>
      <c r="L57" s="40" t="s">
        <v>69</v>
      </c>
      <c r="M57" s="40" t="s">
        <v>69</v>
      </c>
      <c r="N57" s="40" t="s">
        <v>69</v>
      </c>
      <c r="O57" s="40" t="s">
        <v>69</v>
      </c>
      <c r="P57" s="40" t="s">
        <v>69</v>
      </c>
      <c r="Q57" s="40" t="s">
        <v>69</v>
      </c>
      <c r="R57" s="40" t="s">
        <v>69</v>
      </c>
      <c r="S57" s="40" t="s">
        <v>69</v>
      </c>
      <c r="T57" s="40" t="s">
        <v>69</v>
      </c>
      <c r="U57" s="40" t="s">
        <v>69</v>
      </c>
      <c r="V57" s="40" t="s">
        <v>69</v>
      </c>
      <c r="W57" s="40" t="s">
        <v>69</v>
      </c>
      <c r="X57" s="40" t="s">
        <v>69</v>
      </c>
      <c r="Y57" s="40" t="s">
        <v>69</v>
      </c>
      <c r="Z57" s="40" t="s">
        <v>69</v>
      </c>
      <c r="AA57" s="40" t="s">
        <v>69</v>
      </c>
      <c r="AB57" s="40" t="s">
        <v>69</v>
      </c>
      <c r="AC57" s="40" t="s">
        <v>69</v>
      </c>
      <c r="AD57" s="40" t="s">
        <v>69</v>
      </c>
      <c r="AE57" s="40" t="s">
        <v>69</v>
      </c>
      <c r="AF57" s="82">
        <f>AF58</f>
        <v>705.3</v>
      </c>
      <c r="AG57" s="82">
        <f t="shared" si="329"/>
        <v>705.3</v>
      </c>
      <c r="AH57" s="82">
        <f t="shared" si="329"/>
        <v>0</v>
      </c>
      <c r="AI57" s="82">
        <f t="shared" si="329"/>
        <v>0</v>
      </c>
      <c r="AJ57" s="82">
        <f t="shared" si="329"/>
        <v>0</v>
      </c>
      <c r="AK57" s="82">
        <f t="shared" si="329"/>
        <v>0</v>
      </c>
      <c r="AL57" s="82">
        <f t="shared" si="329"/>
        <v>0</v>
      </c>
      <c r="AM57" s="82">
        <f t="shared" si="329"/>
        <v>0</v>
      </c>
      <c r="AN57" s="82">
        <f t="shared" si="329"/>
        <v>705.3</v>
      </c>
      <c r="AO57" s="82">
        <f t="shared" si="329"/>
        <v>705.3</v>
      </c>
      <c r="AP57" s="107">
        <f t="shared" si="329"/>
        <v>789.3</v>
      </c>
      <c r="AQ57" s="107">
        <f t="shared" si="329"/>
        <v>0</v>
      </c>
      <c r="AR57" s="107">
        <f t="shared" si="329"/>
        <v>0</v>
      </c>
      <c r="AS57" s="107">
        <f t="shared" si="329"/>
        <v>0</v>
      </c>
      <c r="AT57" s="107">
        <f t="shared" si="329"/>
        <v>789.3</v>
      </c>
      <c r="AU57" s="126">
        <f t="shared" si="329"/>
        <v>71.5</v>
      </c>
      <c r="AV57" s="126">
        <f t="shared" si="329"/>
        <v>0</v>
      </c>
      <c r="AW57" s="126">
        <f t="shared" si="329"/>
        <v>0</v>
      </c>
      <c r="AX57" s="126">
        <f t="shared" si="329"/>
        <v>0</v>
      </c>
      <c r="AY57" s="126">
        <f t="shared" si="329"/>
        <v>71.5</v>
      </c>
      <c r="AZ57" s="147">
        <f t="shared" si="329"/>
        <v>0</v>
      </c>
      <c r="BA57" s="147">
        <f t="shared" si="329"/>
        <v>0</v>
      </c>
      <c r="BB57" s="147">
        <f t="shared" si="329"/>
        <v>0</v>
      </c>
      <c r="BC57" s="147">
        <f t="shared" si="329"/>
        <v>0</v>
      </c>
      <c r="BD57" s="147">
        <f t="shared" si="329"/>
        <v>0</v>
      </c>
      <c r="BE57" s="162">
        <f t="shared" si="329"/>
        <v>0</v>
      </c>
      <c r="BF57" s="162">
        <f t="shared" si="329"/>
        <v>0</v>
      </c>
      <c r="BG57" s="162">
        <f t="shared" si="329"/>
        <v>0</v>
      </c>
      <c r="BH57" s="162">
        <f t="shared" si="329"/>
        <v>0</v>
      </c>
      <c r="BI57" s="162">
        <f t="shared" si="329"/>
        <v>0</v>
      </c>
      <c r="BJ57" s="41">
        <f t="shared" si="329"/>
        <v>705.3</v>
      </c>
      <c r="BK57" s="41">
        <f t="shared" si="329"/>
        <v>705.3</v>
      </c>
      <c r="BL57" s="41">
        <f t="shared" si="329"/>
        <v>0</v>
      </c>
      <c r="BM57" s="41">
        <f t="shared" si="329"/>
        <v>0</v>
      </c>
      <c r="BN57" s="41">
        <f t="shared" si="329"/>
        <v>0</v>
      </c>
      <c r="BO57" s="41">
        <f t="shared" si="329"/>
        <v>0</v>
      </c>
      <c r="BP57" s="41">
        <f t="shared" si="329"/>
        <v>0</v>
      </c>
      <c r="BQ57" s="41">
        <f t="shared" si="329"/>
        <v>0</v>
      </c>
      <c r="BR57" s="41">
        <f t="shared" si="329"/>
        <v>705.3</v>
      </c>
      <c r="BS57" s="41">
        <f t="shared" si="329"/>
        <v>705.3</v>
      </c>
      <c r="BT57" s="41">
        <f t="shared" si="329"/>
        <v>789.3</v>
      </c>
      <c r="BU57" s="41">
        <f t="shared" si="329"/>
        <v>0</v>
      </c>
      <c r="BV57" s="41">
        <f t="shared" si="329"/>
        <v>0</v>
      </c>
      <c r="BW57" s="41">
        <f t="shared" si="329"/>
        <v>0</v>
      </c>
      <c r="BX57" s="41">
        <f t="shared" si="329"/>
        <v>789.3</v>
      </c>
      <c r="BY57" s="41">
        <f t="shared" si="329"/>
        <v>71.5</v>
      </c>
      <c r="BZ57" s="41">
        <f t="shared" si="329"/>
        <v>0</v>
      </c>
      <c r="CA57" s="41">
        <f t="shared" si="329"/>
        <v>0</v>
      </c>
      <c r="CB57" s="41">
        <f t="shared" si="329"/>
        <v>0</v>
      </c>
      <c r="CC57" s="41">
        <f t="shared" si="329"/>
        <v>71.5</v>
      </c>
      <c r="CD57" s="41">
        <f t="shared" si="329"/>
        <v>0</v>
      </c>
      <c r="CE57" s="41">
        <f t="shared" si="329"/>
        <v>0</v>
      </c>
      <c r="CF57" s="41">
        <f t="shared" si="329"/>
        <v>0</v>
      </c>
      <c r="CG57" s="41">
        <f t="shared" si="329"/>
        <v>0</v>
      </c>
      <c r="CH57" s="41">
        <f t="shared" si="329"/>
        <v>0</v>
      </c>
      <c r="CI57" s="41">
        <f t="shared" si="329"/>
        <v>0</v>
      </c>
      <c r="CJ57" s="41">
        <f t="shared" si="329"/>
        <v>0</v>
      </c>
      <c r="CK57" s="41">
        <f t="shared" si="329"/>
        <v>0</v>
      </c>
      <c r="CL57" s="41">
        <f t="shared" si="329"/>
        <v>0</v>
      </c>
      <c r="CM57" s="41">
        <f t="shared" si="329"/>
        <v>0</v>
      </c>
      <c r="CN57" s="41">
        <f t="shared" si="329"/>
        <v>705.3</v>
      </c>
      <c r="CO57" s="41">
        <f t="shared" si="329"/>
        <v>0</v>
      </c>
      <c r="CP57" s="41">
        <f t="shared" si="329"/>
        <v>0</v>
      </c>
      <c r="CQ57" s="41">
        <f t="shared" si="329"/>
        <v>0</v>
      </c>
      <c r="CR57" s="41">
        <f t="shared" si="329"/>
        <v>705.3</v>
      </c>
      <c r="CS57" s="41">
        <f t="shared" si="330"/>
        <v>789.3</v>
      </c>
      <c r="CT57" s="41">
        <f t="shared" si="330"/>
        <v>0</v>
      </c>
      <c r="CU57" s="41">
        <f t="shared" si="330"/>
        <v>0</v>
      </c>
      <c r="CV57" s="41">
        <f t="shared" si="330"/>
        <v>0</v>
      </c>
      <c r="CW57" s="41">
        <f t="shared" si="330"/>
        <v>789.3</v>
      </c>
      <c r="CX57" s="41">
        <f t="shared" si="330"/>
        <v>71.5</v>
      </c>
      <c r="CY57" s="41">
        <f t="shared" si="330"/>
        <v>0</v>
      </c>
      <c r="CZ57" s="41">
        <f t="shared" si="330"/>
        <v>0</v>
      </c>
      <c r="DA57" s="41">
        <f t="shared" si="330"/>
        <v>0</v>
      </c>
      <c r="DB57" s="41">
        <f t="shared" si="330"/>
        <v>71.5</v>
      </c>
      <c r="DC57" s="41">
        <f t="shared" si="330"/>
        <v>705.3</v>
      </c>
      <c r="DD57" s="41">
        <f t="shared" si="330"/>
        <v>0</v>
      </c>
      <c r="DE57" s="41">
        <f t="shared" si="330"/>
        <v>0</v>
      </c>
      <c r="DF57" s="41">
        <f t="shared" si="330"/>
        <v>0</v>
      </c>
      <c r="DG57" s="41">
        <f t="shared" si="330"/>
        <v>705.3</v>
      </c>
      <c r="DH57" s="41">
        <f t="shared" si="330"/>
        <v>789.3</v>
      </c>
      <c r="DI57" s="41">
        <f t="shared" si="330"/>
        <v>0</v>
      </c>
      <c r="DJ57" s="41">
        <f t="shared" si="330"/>
        <v>0</v>
      </c>
      <c r="DK57" s="41">
        <f t="shared" si="330"/>
        <v>0</v>
      </c>
      <c r="DL57" s="41">
        <f t="shared" si="330"/>
        <v>789.3</v>
      </c>
      <c r="DM57" s="41">
        <f t="shared" si="330"/>
        <v>71.5</v>
      </c>
      <c r="DN57" s="41">
        <f t="shared" si="330"/>
        <v>0</v>
      </c>
      <c r="DO57" s="41">
        <f t="shared" si="330"/>
        <v>0</v>
      </c>
      <c r="DP57" s="41">
        <f t="shared" si="330"/>
        <v>0</v>
      </c>
      <c r="DQ57" s="41">
        <f t="shared" si="330"/>
        <v>71.5</v>
      </c>
      <c r="DR57" s="42" t="s">
        <v>71</v>
      </c>
      <c r="DS57" s="32"/>
    </row>
    <row r="58" spans="1:123" s="33" customFormat="1" ht="99.75" x14ac:dyDescent="0.25">
      <c r="A58" s="38" t="s">
        <v>169</v>
      </c>
      <c r="B58" s="39" t="s">
        <v>170</v>
      </c>
      <c r="C58" s="40" t="s">
        <v>69</v>
      </c>
      <c r="D58" s="40" t="s">
        <v>69</v>
      </c>
      <c r="E58" s="40" t="s">
        <v>69</v>
      </c>
      <c r="F58" s="40" t="s">
        <v>69</v>
      </c>
      <c r="G58" s="40" t="s">
        <v>69</v>
      </c>
      <c r="H58" s="40" t="s">
        <v>69</v>
      </c>
      <c r="I58" s="40" t="s">
        <v>69</v>
      </c>
      <c r="J58" s="40" t="s">
        <v>69</v>
      </c>
      <c r="K58" s="40" t="s">
        <v>69</v>
      </c>
      <c r="L58" s="40" t="s">
        <v>69</v>
      </c>
      <c r="M58" s="40" t="s">
        <v>69</v>
      </c>
      <c r="N58" s="40" t="s">
        <v>69</v>
      </c>
      <c r="O58" s="40" t="s">
        <v>69</v>
      </c>
      <c r="P58" s="40" t="s">
        <v>69</v>
      </c>
      <c r="Q58" s="40" t="s">
        <v>69</v>
      </c>
      <c r="R58" s="40" t="s">
        <v>69</v>
      </c>
      <c r="S58" s="40" t="s">
        <v>69</v>
      </c>
      <c r="T58" s="40" t="s">
        <v>69</v>
      </c>
      <c r="U58" s="40" t="s">
        <v>69</v>
      </c>
      <c r="V58" s="40" t="s">
        <v>69</v>
      </c>
      <c r="W58" s="40" t="s">
        <v>69</v>
      </c>
      <c r="X58" s="40" t="s">
        <v>69</v>
      </c>
      <c r="Y58" s="40" t="s">
        <v>69</v>
      </c>
      <c r="Z58" s="40" t="s">
        <v>69</v>
      </c>
      <c r="AA58" s="40" t="s">
        <v>69</v>
      </c>
      <c r="AB58" s="40" t="s">
        <v>69</v>
      </c>
      <c r="AC58" s="40" t="s">
        <v>69</v>
      </c>
      <c r="AD58" s="40" t="s">
        <v>69</v>
      </c>
      <c r="AE58" s="40" t="s">
        <v>69</v>
      </c>
      <c r="AF58" s="82">
        <f>AF59+AF60+AF61+AF62+AF63</f>
        <v>705.3</v>
      </c>
      <c r="AG58" s="82">
        <f t="shared" ref="AG58:CR58" si="331">AG59+AG60+AG61+AG62+AG63</f>
        <v>705.3</v>
      </c>
      <c r="AH58" s="82">
        <f t="shared" ref="AH58" si="332">AH59+AH60+AH61+AH62+AH63</f>
        <v>0</v>
      </c>
      <c r="AI58" s="82">
        <f t="shared" si="331"/>
        <v>0</v>
      </c>
      <c r="AJ58" s="82">
        <f t="shared" ref="AJ58" si="333">AJ59+AJ60+AJ61+AJ62+AJ63</f>
        <v>0</v>
      </c>
      <c r="AK58" s="82">
        <f t="shared" si="331"/>
        <v>0</v>
      </c>
      <c r="AL58" s="82">
        <f t="shared" si="331"/>
        <v>0</v>
      </c>
      <c r="AM58" s="82">
        <f t="shared" ref="AM58" si="334">AM59+AM60+AM61+AM62+AM63</f>
        <v>0</v>
      </c>
      <c r="AN58" s="82">
        <f t="shared" ref="AN58" si="335">AN59+AN60+AN61+AN62+AN63</f>
        <v>705.3</v>
      </c>
      <c r="AO58" s="82">
        <f t="shared" ref="AO58" si="336">AO59+AO60+AO61+AO62+AO63</f>
        <v>705.3</v>
      </c>
      <c r="AP58" s="107">
        <f t="shared" ref="AP58:AT58" si="337">AP59+AP60+AP61+AP62+AP63</f>
        <v>789.3</v>
      </c>
      <c r="AQ58" s="107">
        <f t="shared" si="337"/>
        <v>0</v>
      </c>
      <c r="AR58" s="107">
        <f t="shared" si="337"/>
        <v>0</v>
      </c>
      <c r="AS58" s="107">
        <f t="shared" si="337"/>
        <v>0</v>
      </c>
      <c r="AT58" s="107">
        <f t="shared" si="337"/>
        <v>789.3</v>
      </c>
      <c r="AU58" s="126">
        <f t="shared" ref="AU58:BD58" si="338">AU59+AU60+AU61+AU62+AU63</f>
        <v>71.5</v>
      </c>
      <c r="AV58" s="126">
        <f t="shared" si="338"/>
        <v>0</v>
      </c>
      <c r="AW58" s="126">
        <f t="shared" si="338"/>
        <v>0</v>
      </c>
      <c r="AX58" s="126">
        <f t="shared" si="338"/>
        <v>0</v>
      </c>
      <c r="AY58" s="126">
        <f t="shared" si="338"/>
        <v>71.5</v>
      </c>
      <c r="AZ58" s="147">
        <f t="shared" si="338"/>
        <v>0</v>
      </c>
      <c r="BA58" s="147">
        <f t="shared" si="338"/>
        <v>0</v>
      </c>
      <c r="BB58" s="147">
        <f t="shared" si="338"/>
        <v>0</v>
      </c>
      <c r="BC58" s="147">
        <f t="shared" si="338"/>
        <v>0</v>
      </c>
      <c r="BD58" s="147">
        <f t="shared" si="338"/>
        <v>0</v>
      </c>
      <c r="BE58" s="162">
        <f t="shared" si="331"/>
        <v>0</v>
      </c>
      <c r="BF58" s="162">
        <f t="shared" si="331"/>
        <v>0</v>
      </c>
      <c r="BG58" s="162">
        <f t="shared" si="331"/>
        <v>0</v>
      </c>
      <c r="BH58" s="162">
        <f t="shared" si="331"/>
        <v>0</v>
      </c>
      <c r="BI58" s="162">
        <f t="shared" si="331"/>
        <v>0</v>
      </c>
      <c r="BJ58" s="41">
        <f t="shared" si="331"/>
        <v>705.3</v>
      </c>
      <c r="BK58" s="41">
        <f t="shared" si="331"/>
        <v>705.3</v>
      </c>
      <c r="BL58" s="41">
        <f t="shared" si="331"/>
        <v>0</v>
      </c>
      <c r="BM58" s="41">
        <f t="shared" si="331"/>
        <v>0</v>
      </c>
      <c r="BN58" s="41">
        <f t="shared" si="331"/>
        <v>0</v>
      </c>
      <c r="BO58" s="41">
        <f t="shared" si="331"/>
        <v>0</v>
      </c>
      <c r="BP58" s="41">
        <f t="shared" si="331"/>
        <v>0</v>
      </c>
      <c r="BQ58" s="41">
        <f t="shared" si="331"/>
        <v>0</v>
      </c>
      <c r="BR58" s="41">
        <f t="shared" si="331"/>
        <v>705.3</v>
      </c>
      <c r="BS58" s="41">
        <f t="shared" si="331"/>
        <v>705.3</v>
      </c>
      <c r="BT58" s="41">
        <f t="shared" si="331"/>
        <v>789.3</v>
      </c>
      <c r="BU58" s="41">
        <f t="shared" si="331"/>
        <v>0</v>
      </c>
      <c r="BV58" s="41">
        <f t="shared" si="331"/>
        <v>0</v>
      </c>
      <c r="BW58" s="41">
        <f t="shared" si="331"/>
        <v>0</v>
      </c>
      <c r="BX58" s="41">
        <f t="shared" si="331"/>
        <v>789.3</v>
      </c>
      <c r="BY58" s="41">
        <f t="shared" si="331"/>
        <v>71.5</v>
      </c>
      <c r="BZ58" s="41">
        <f t="shared" si="331"/>
        <v>0</v>
      </c>
      <c r="CA58" s="41">
        <f t="shared" si="331"/>
        <v>0</v>
      </c>
      <c r="CB58" s="41">
        <f t="shared" si="331"/>
        <v>0</v>
      </c>
      <c r="CC58" s="41">
        <f t="shared" si="331"/>
        <v>71.5</v>
      </c>
      <c r="CD58" s="41">
        <f t="shared" si="331"/>
        <v>0</v>
      </c>
      <c r="CE58" s="41">
        <f t="shared" si="331"/>
        <v>0</v>
      </c>
      <c r="CF58" s="41">
        <f t="shared" si="331"/>
        <v>0</v>
      </c>
      <c r="CG58" s="41">
        <f t="shared" si="331"/>
        <v>0</v>
      </c>
      <c r="CH58" s="41">
        <f t="shared" si="331"/>
        <v>0</v>
      </c>
      <c r="CI58" s="41">
        <f t="shared" si="331"/>
        <v>0</v>
      </c>
      <c r="CJ58" s="41">
        <f t="shared" si="331"/>
        <v>0</v>
      </c>
      <c r="CK58" s="41">
        <f t="shared" si="331"/>
        <v>0</v>
      </c>
      <c r="CL58" s="41">
        <f t="shared" si="331"/>
        <v>0</v>
      </c>
      <c r="CM58" s="41">
        <f t="shared" si="331"/>
        <v>0</v>
      </c>
      <c r="CN58" s="41">
        <f t="shared" si="331"/>
        <v>705.3</v>
      </c>
      <c r="CO58" s="41">
        <f t="shared" si="331"/>
        <v>0</v>
      </c>
      <c r="CP58" s="41">
        <f t="shared" si="331"/>
        <v>0</v>
      </c>
      <c r="CQ58" s="41">
        <f t="shared" si="331"/>
        <v>0</v>
      </c>
      <c r="CR58" s="41">
        <f t="shared" si="331"/>
        <v>705.3</v>
      </c>
      <c r="CS58" s="41">
        <f t="shared" ref="CS58:DQ58" si="339">CS59+CS60+CS61+CS62+CS63</f>
        <v>789.3</v>
      </c>
      <c r="CT58" s="41">
        <f t="shared" si="339"/>
        <v>0</v>
      </c>
      <c r="CU58" s="41">
        <f t="shared" si="339"/>
        <v>0</v>
      </c>
      <c r="CV58" s="41">
        <f t="shared" si="339"/>
        <v>0</v>
      </c>
      <c r="CW58" s="41">
        <f t="shared" si="339"/>
        <v>789.3</v>
      </c>
      <c r="CX58" s="41">
        <f t="shared" si="339"/>
        <v>71.5</v>
      </c>
      <c r="CY58" s="41">
        <f t="shared" si="339"/>
        <v>0</v>
      </c>
      <c r="CZ58" s="41">
        <f t="shared" si="339"/>
        <v>0</v>
      </c>
      <c r="DA58" s="41">
        <f t="shared" si="339"/>
        <v>0</v>
      </c>
      <c r="DB58" s="41">
        <f t="shared" si="339"/>
        <v>71.5</v>
      </c>
      <c r="DC58" s="41">
        <f t="shared" si="339"/>
        <v>705.3</v>
      </c>
      <c r="DD58" s="41">
        <f t="shared" si="339"/>
        <v>0</v>
      </c>
      <c r="DE58" s="41">
        <f t="shared" si="339"/>
        <v>0</v>
      </c>
      <c r="DF58" s="41">
        <f t="shared" si="339"/>
        <v>0</v>
      </c>
      <c r="DG58" s="41">
        <f t="shared" si="339"/>
        <v>705.3</v>
      </c>
      <c r="DH58" s="41">
        <f t="shared" si="339"/>
        <v>789.3</v>
      </c>
      <c r="DI58" s="41">
        <f t="shared" si="339"/>
        <v>0</v>
      </c>
      <c r="DJ58" s="41">
        <f t="shared" si="339"/>
        <v>0</v>
      </c>
      <c r="DK58" s="41">
        <f t="shared" si="339"/>
        <v>0</v>
      </c>
      <c r="DL58" s="41">
        <f t="shared" si="339"/>
        <v>789.3</v>
      </c>
      <c r="DM58" s="41">
        <f t="shared" si="339"/>
        <v>71.5</v>
      </c>
      <c r="DN58" s="41">
        <f t="shared" si="339"/>
        <v>0</v>
      </c>
      <c r="DO58" s="41">
        <f t="shared" si="339"/>
        <v>0</v>
      </c>
      <c r="DP58" s="41">
        <f t="shared" si="339"/>
        <v>0</v>
      </c>
      <c r="DQ58" s="41">
        <f t="shared" si="339"/>
        <v>71.5</v>
      </c>
      <c r="DR58" s="42" t="s">
        <v>71</v>
      </c>
      <c r="DS58" s="32"/>
    </row>
    <row r="59" spans="1:123" ht="120" x14ac:dyDescent="0.25">
      <c r="A59" s="43" t="s">
        <v>171</v>
      </c>
      <c r="B59" s="44" t="s">
        <v>172</v>
      </c>
      <c r="C59" s="56" t="s">
        <v>78</v>
      </c>
      <c r="D59" s="48" t="s">
        <v>226</v>
      </c>
      <c r="E59" s="46" t="s">
        <v>219</v>
      </c>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t="s">
        <v>85</v>
      </c>
      <c r="AE59" s="48" t="s">
        <v>108</v>
      </c>
      <c r="AF59" s="83">
        <f t="shared" si="81"/>
        <v>530.1</v>
      </c>
      <c r="AG59" s="83">
        <f t="shared" si="17"/>
        <v>530.1</v>
      </c>
      <c r="AH59" s="83">
        <v>0</v>
      </c>
      <c r="AI59" s="83">
        <v>0</v>
      </c>
      <c r="AJ59" s="83">
        <v>0</v>
      </c>
      <c r="AK59" s="83">
        <v>0</v>
      </c>
      <c r="AL59" s="83">
        <v>0</v>
      </c>
      <c r="AM59" s="83">
        <v>0</v>
      </c>
      <c r="AN59" s="84">
        <v>530.1</v>
      </c>
      <c r="AO59" s="84">
        <v>530.1</v>
      </c>
      <c r="AP59" s="108">
        <f t="shared" ref="AP59:AP64" si="340">AQ59+AR59+AS59+AT59</f>
        <v>598.70000000000005</v>
      </c>
      <c r="AQ59" s="108">
        <v>0</v>
      </c>
      <c r="AR59" s="108">
        <v>0</v>
      </c>
      <c r="AS59" s="108">
        <v>0</v>
      </c>
      <c r="AT59" s="109">
        <f>555.1+43.6</f>
        <v>598.70000000000005</v>
      </c>
      <c r="AU59" s="127">
        <f t="shared" ref="AU59:AU63" si="341">AV59+AW59+AX59+AY59</f>
        <v>0</v>
      </c>
      <c r="AV59" s="127">
        <v>0</v>
      </c>
      <c r="AW59" s="127">
        <v>0</v>
      </c>
      <c r="AX59" s="127">
        <v>0</v>
      </c>
      <c r="AY59" s="127">
        <v>0</v>
      </c>
      <c r="AZ59" s="148">
        <f t="shared" ref="AZ59:AZ63" si="342">BA59+BB59+BC59+BD59</f>
        <v>0</v>
      </c>
      <c r="BA59" s="148">
        <v>0</v>
      </c>
      <c r="BB59" s="148">
        <v>0</v>
      </c>
      <c r="BC59" s="148">
        <v>0</v>
      </c>
      <c r="BD59" s="148"/>
      <c r="BE59" s="163">
        <f t="shared" si="21"/>
        <v>0</v>
      </c>
      <c r="BF59" s="163">
        <v>0</v>
      </c>
      <c r="BG59" s="163">
        <v>0</v>
      </c>
      <c r="BH59" s="163">
        <v>0</v>
      </c>
      <c r="BI59" s="163"/>
      <c r="BJ59" s="49">
        <f t="shared" si="82"/>
        <v>530.1</v>
      </c>
      <c r="BK59" s="49">
        <f t="shared" si="22"/>
        <v>530.1</v>
      </c>
      <c r="BL59" s="49">
        <f t="shared" si="23"/>
        <v>0</v>
      </c>
      <c r="BM59" s="49">
        <f t="shared" si="24"/>
        <v>0</v>
      </c>
      <c r="BN59" s="49">
        <f t="shared" si="25"/>
        <v>0</v>
      </c>
      <c r="BO59" s="49">
        <f t="shared" si="26"/>
        <v>0</v>
      </c>
      <c r="BP59" s="49">
        <f t="shared" si="27"/>
        <v>0</v>
      </c>
      <c r="BQ59" s="49">
        <f t="shared" si="28"/>
        <v>0</v>
      </c>
      <c r="BR59" s="49">
        <f t="shared" si="29"/>
        <v>530.1</v>
      </c>
      <c r="BS59" s="49">
        <f t="shared" si="30"/>
        <v>530.1</v>
      </c>
      <c r="BT59" s="49">
        <f t="shared" si="31"/>
        <v>598.70000000000005</v>
      </c>
      <c r="BU59" s="49">
        <f t="shared" si="32"/>
        <v>0</v>
      </c>
      <c r="BV59" s="49">
        <f t="shared" si="33"/>
        <v>0</v>
      </c>
      <c r="BW59" s="49">
        <f t="shared" si="34"/>
        <v>0</v>
      </c>
      <c r="BX59" s="49">
        <f t="shared" si="35"/>
        <v>598.70000000000005</v>
      </c>
      <c r="BY59" s="49">
        <f t="shared" si="36"/>
        <v>0</v>
      </c>
      <c r="BZ59" s="49">
        <f t="shared" si="37"/>
        <v>0</v>
      </c>
      <c r="CA59" s="49">
        <f t="shared" si="38"/>
        <v>0</v>
      </c>
      <c r="CB59" s="49">
        <f t="shared" si="39"/>
        <v>0</v>
      </c>
      <c r="CC59" s="49">
        <f t="shared" si="40"/>
        <v>0</v>
      </c>
      <c r="CD59" s="49">
        <f t="shared" si="41"/>
        <v>0</v>
      </c>
      <c r="CE59" s="49">
        <f t="shared" si="42"/>
        <v>0</v>
      </c>
      <c r="CF59" s="49">
        <f t="shared" si="43"/>
        <v>0</v>
      </c>
      <c r="CG59" s="49">
        <f t="shared" si="44"/>
        <v>0</v>
      </c>
      <c r="CH59" s="49">
        <f t="shared" si="45"/>
        <v>0</v>
      </c>
      <c r="CI59" s="49">
        <f t="shared" si="46"/>
        <v>0</v>
      </c>
      <c r="CJ59" s="49">
        <f t="shared" si="47"/>
        <v>0</v>
      </c>
      <c r="CK59" s="49">
        <f t="shared" si="48"/>
        <v>0</v>
      </c>
      <c r="CL59" s="49">
        <f t="shared" si="49"/>
        <v>0</v>
      </c>
      <c r="CM59" s="49">
        <f t="shared" si="50"/>
        <v>0</v>
      </c>
      <c r="CN59" s="49">
        <f t="shared" si="51"/>
        <v>530.1</v>
      </c>
      <c r="CO59" s="49">
        <f t="shared" si="52"/>
        <v>0</v>
      </c>
      <c r="CP59" s="49">
        <f t="shared" si="53"/>
        <v>0</v>
      </c>
      <c r="CQ59" s="49">
        <f t="shared" si="54"/>
        <v>0</v>
      </c>
      <c r="CR59" s="49">
        <f t="shared" si="55"/>
        <v>530.1</v>
      </c>
      <c r="CS59" s="49">
        <f t="shared" si="56"/>
        <v>598.70000000000005</v>
      </c>
      <c r="CT59" s="49">
        <f t="shared" si="57"/>
        <v>0</v>
      </c>
      <c r="CU59" s="49">
        <f t="shared" si="58"/>
        <v>0</v>
      </c>
      <c r="CV59" s="49">
        <f t="shared" si="59"/>
        <v>0</v>
      </c>
      <c r="CW59" s="49">
        <f t="shared" si="60"/>
        <v>598.70000000000005</v>
      </c>
      <c r="CX59" s="49">
        <f t="shared" si="61"/>
        <v>0</v>
      </c>
      <c r="CY59" s="49">
        <f t="shared" si="62"/>
        <v>0</v>
      </c>
      <c r="CZ59" s="49">
        <f t="shared" si="63"/>
        <v>0</v>
      </c>
      <c r="DA59" s="49">
        <f t="shared" si="64"/>
        <v>0</v>
      </c>
      <c r="DB59" s="49">
        <f t="shared" si="65"/>
        <v>0</v>
      </c>
      <c r="DC59" s="49">
        <f t="shared" si="66"/>
        <v>530.1</v>
      </c>
      <c r="DD59" s="49">
        <f t="shared" si="67"/>
        <v>0</v>
      </c>
      <c r="DE59" s="49">
        <f t="shared" si="68"/>
        <v>0</v>
      </c>
      <c r="DF59" s="49">
        <f t="shared" si="69"/>
        <v>0</v>
      </c>
      <c r="DG59" s="49">
        <f t="shared" si="70"/>
        <v>530.1</v>
      </c>
      <c r="DH59" s="49">
        <f t="shared" si="71"/>
        <v>598.70000000000005</v>
      </c>
      <c r="DI59" s="49">
        <f t="shared" si="72"/>
        <v>0</v>
      </c>
      <c r="DJ59" s="49">
        <f t="shared" si="73"/>
        <v>0</v>
      </c>
      <c r="DK59" s="49">
        <f t="shared" si="74"/>
        <v>0</v>
      </c>
      <c r="DL59" s="49">
        <f t="shared" si="75"/>
        <v>598.70000000000005</v>
      </c>
      <c r="DM59" s="49">
        <f t="shared" si="76"/>
        <v>0</v>
      </c>
      <c r="DN59" s="49">
        <f t="shared" si="77"/>
        <v>0</v>
      </c>
      <c r="DO59" s="49">
        <f t="shared" si="78"/>
        <v>0</v>
      </c>
      <c r="DP59" s="49">
        <f t="shared" si="79"/>
        <v>0</v>
      </c>
      <c r="DQ59" s="49">
        <f t="shared" si="80"/>
        <v>0</v>
      </c>
      <c r="DR59" s="50" t="s">
        <v>110</v>
      </c>
      <c r="DS59" s="4"/>
    </row>
    <row r="60" spans="1:123" ht="120" x14ac:dyDescent="0.25">
      <c r="A60" s="43" t="s">
        <v>173</v>
      </c>
      <c r="B60" s="44" t="s">
        <v>174</v>
      </c>
      <c r="C60" s="56" t="s">
        <v>78</v>
      </c>
      <c r="D60" s="48" t="s">
        <v>226</v>
      </c>
      <c r="E60" s="46" t="s">
        <v>219</v>
      </c>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t="s">
        <v>85</v>
      </c>
      <c r="AE60" s="48" t="s">
        <v>108</v>
      </c>
      <c r="AF60" s="83">
        <f t="shared" si="81"/>
        <v>71.5</v>
      </c>
      <c r="AG60" s="83">
        <f t="shared" si="17"/>
        <v>71.5</v>
      </c>
      <c r="AH60" s="83">
        <v>0</v>
      </c>
      <c r="AI60" s="83">
        <v>0</v>
      </c>
      <c r="AJ60" s="83">
        <v>0</v>
      </c>
      <c r="AK60" s="83">
        <v>0</v>
      </c>
      <c r="AL60" s="83">
        <v>0</v>
      </c>
      <c r="AM60" s="83">
        <v>0</v>
      </c>
      <c r="AN60" s="84">
        <v>71.5</v>
      </c>
      <c r="AO60" s="84">
        <v>71.5</v>
      </c>
      <c r="AP60" s="108">
        <f t="shared" si="340"/>
        <v>71.5</v>
      </c>
      <c r="AQ60" s="108">
        <v>0</v>
      </c>
      <c r="AR60" s="108">
        <v>0</v>
      </c>
      <c r="AS60" s="108">
        <v>0</v>
      </c>
      <c r="AT60" s="109">
        <v>71.5</v>
      </c>
      <c r="AU60" s="127">
        <f t="shared" si="341"/>
        <v>71.5</v>
      </c>
      <c r="AV60" s="127">
        <v>0</v>
      </c>
      <c r="AW60" s="127">
        <v>0</v>
      </c>
      <c r="AX60" s="127">
        <v>0</v>
      </c>
      <c r="AY60" s="127">
        <v>71.5</v>
      </c>
      <c r="AZ60" s="148">
        <f t="shared" si="342"/>
        <v>0</v>
      </c>
      <c r="BA60" s="148">
        <v>0</v>
      </c>
      <c r="BB60" s="148">
        <v>0</v>
      </c>
      <c r="BC60" s="148">
        <v>0</v>
      </c>
      <c r="BD60" s="148">
        <v>0</v>
      </c>
      <c r="BE60" s="163">
        <f t="shared" si="21"/>
        <v>0</v>
      </c>
      <c r="BF60" s="163">
        <v>0</v>
      </c>
      <c r="BG60" s="163">
        <v>0</v>
      </c>
      <c r="BH60" s="163">
        <v>0</v>
      </c>
      <c r="BI60" s="163">
        <v>0</v>
      </c>
      <c r="BJ60" s="49">
        <f t="shared" si="82"/>
        <v>71.5</v>
      </c>
      <c r="BK60" s="49">
        <f t="shared" si="22"/>
        <v>71.5</v>
      </c>
      <c r="BL60" s="49">
        <f t="shared" si="23"/>
        <v>0</v>
      </c>
      <c r="BM60" s="49">
        <f t="shared" si="24"/>
        <v>0</v>
      </c>
      <c r="BN60" s="49">
        <f t="shared" si="25"/>
        <v>0</v>
      </c>
      <c r="BO60" s="49">
        <f t="shared" si="26"/>
        <v>0</v>
      </c>
      <c r="BP60" s="49">
        <f t="shared" si="27"/>
        <v>0</v>
      </c>
      <c r="BQ60" s="49">
        <f t="shared" si="28"/>
        <v>0</v>
      </c>
      <c r="BR60" s="49">
        <f t="shared" si="29"/>
        <v>71.5</v>
      </c>
      <c r="BS60" s="49">
        <f t="shared" si="30"/>
        <v>71.5</v>
      </c>
      <c r="BT60" s="49">
        <f t="shared" si="31"/>
        <v>71.5</v>
      </c>
      <c r="BU60" s="49">
        <f t="shared" si="32"/>
        <v>0</v>
      </c>
      <c r="BV60" s="49">
        <f t="shared" si="33"/>
        <v>0</v>
      </c>
      <c r="BW60" s="49">
        <f t="shared" si="34"/>
        <v>0</v>
      </c>
      <c r="BX60" s="49">
        <f t="shared" si="35"/>
        <v>71.5</v>
      </c>
      <c r="BY60" s="49">
        <f t="shared" si="36"/>
        <v>71.5</v>
      </c>
      <c r="BZ60" s="49">
        <f t="shared" si="37"/>
        <v>0</v>
      </c>
      <c r="CA60" s="49">
        <f t="shared" si="38"/>
        <v>0</v>
      </c>
      <c r="CB60" s="49">
        <f t="shared" si="39"/>
        <v>0</v>
      </c>
      <c r="CC60" s="49">
        <f t="shared" si="40"/>
        <v>71.5</v>
      </c>
      <c r="CD60" s="49">
        <f t="shared" si="41"/>
        <v>0</v>
      </c>
      <c r="CE60" s="49">
        <f t="shared" si="42"/>
        <v>0</v>
      </c>
      <c r="CF60" s="49">
        <f t="shared" si="43"/>
        <v>0</v>
      </c>
      <c r="CG60" s="49">
        <f t="shared" si="44"/>
        <v>0</v>
      </c>
      <c r="CH60" s="49">
        <f t="shared" si="45"/>
        <v>0</v>
      </c>
      <c r="CI60" s="49">
        <f t="shared" si="46"/>
        <v>0</v>
      </c>
      <c r="CJ60" s="49">
        <f t="shared" si="47"/>
        <v>0</v>
      </c>
      <c r="CK60" s="49">
        <f t="shared" si="48"/>
        <v>0</v>
      </c>
      <c r="CL60" s="49">
        <f t="shared" si="49"/>
        <v>0</v>
      </c>
      <c r="CM60" s="49">
        <f t="shared" si="50"/>
        <v>0</v>
      </c>
      <c r="CN60" s="49">
        <f t="shared" si="51"/>
        <v>71.5</v>
      </c>
      <c r="CO60" s="49">
        <f t="shared" si="52"/>
        <v>0</v>
      </c>
      <c r="CP60" s="49">
        <f t="shared" si="53"/>
        <v>0</v>
      </c>
      <c r="CQ60" s="49">
        <f t="shared" si="54"/>
        <v>0</v>
      </c>
      <c r="CR60" s="49">
        <f t="shared" si="55"/>
        <v>71.5</v>
      </c>
      <c r="CS60" s="49">
        <f t="shared" si="56"/>
        <v>71.5</v>
      </c>
      <c r="CT60" s="49">
        <f t="shared" si="57"/>
        <v>0</v>
      </c>
      <c r="CU60" s="49">
        <f t="shared" si="58"/>
        <v>0</v>
      </c>
      <c r="CV60" s="49">
        <f t="shared" si="59"/>
        <v>0</v>
      </c>
      <c r="CW60" s="49">
        <f t="shared" si="60"/>
        <v>71.5</v>
      </c>
      <c r="CX60" s="49">
        <f t="shared" si="61"/>
        <v>71.5</v>
      </c>
      <c r="CY60" s="49">
        <f t="shared" si="62"/>
        <v>0</v>
      </c>
      <c r="CZ60" s="49">
        <f t="shared" si="63"/>
        <v>0</v>
      </c>
      <c r="DA60" s="49">
        <f t="shared" si="64"/>
        <v>0</v>
      </c>
      <c r="DB60" s="49">
        <f t="shared" si="65"/>
        <v>71.5</v>
      </c>
      <c r="DC60" s="49">
        <f t="shared" si="66"/>
        <v>71.5</v>
      </c>
      <c r="DD60" s="49">
        <f t="shared" si="67"/>
        <v>0</v>
      </c>
      <c r="DE60" s="49">
        <f t="shared" si="68"/>
        <v>0</v>
      </c>
      <c r="DF60" s="49">
        <f t="shared" si="69"/>
        <v>0</v>
      </c>
      <c r="DG60" s="49">
        <f t="shared" si="70"/>
        <v>71.5</v>
      </c>
      <c r="DH60" s="49">
        <f t="shared" si="71"/>
        <v>71.5</v>
      </c>
      <c r="DI60" s="49">
        <f t="shared" si="72"/>
        <v>0</v>
      </c>
      <c r="DJ60" s="49">
        <f t="shared" si="73"/>
        <v>0</v>
      </c>
      <c r="DK60" s="49">
        <f t="shared" si="74"/>
        <v>0</v>
      </c>
      <c r="DL60" s="49">
        <f t="shared" si="75"/>
        <v>71.5</v>
      </c>
      <c r="DM60" s="49">
        <f t="shared" si="76"/>
        <v>71.5</v>
      </c>
      <c r="DN60" s="49">
        <f t="shared" si="77"/>
        <v>0</v>
      </c>
      <c r="DO60" s="49">
        <f t="shared" si="78"/>
        <v>0</v>
      </c>
      <c r="DP60" s="49">
        <f t="shared" si="79"/>
        <v>0</v>
      </c>
      <c r="DQ60" s="49">
        <f t="shared" si="80"/>
        <v>71.5</v>
      </c>
      <c r="DR60" s="50" t="s">
        <v>110</v>
      </c>
      <c r="DS60" s="4"/>
    </row>
    <row r="61" spans="1:123" ht="120" x14ac:dyDescent="0.25">
      <c r="A61" s="43" t="s">
        <v>175</v>
      </c>
      <c r="B61" s="44" t="s">
        <v>176</v>
      </c>
      <c r="C61" s="56" t="s">
        <v>78</v>
      </c>
      <c r="D61" s="48" t="s">
        <v>226</v>
      </c>
      <c r="E61" s="46" t="s">
        <v>219</v>
      </c>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t="s">
        <v>85</v>
      </c>
      <c r="AE61" s="48" t="s">
        <v>108</v>
      </c>
      <c r="AF61" s="83">
        <f t="shared" si="81"/>
        <v>30.3</v>
      </c>
      <c r="AG61" s="83">
        <f t="shared" si="17"/>
        <v>30.3</v>
      </c>
      <c r="AH61" s="83">
        <v>0</v>
      </c>
      <c r="AI61" s="83">
        <v>0</v>
      </c>
      <c r="AJ61" s="83">
        <v>0</v>
      </c>
      <c r="AK61" s="83">
        <v>0</v>
      </c>
      <c r="AL61" s="83">
        <v>0</v>
      </c>
      <c r="AM61" s="83">
        <v>0</v>
      </c>
      <c r="AN61" s="84">
        <v>30.3</v>
      </c>
      <c r="AO61" s="84">
        <v>30.3</v>
      </c>
      <c r="AP61" s="108">
        <f t="shared" si="340"/>
        <v>33.799999999999997</v>
      </c>
      <c r="AQ61" s="108">
        <v>0</v>
      </c>
      <c r="AR61" s="108">
        <v>0</v>
      </c>
      <c r="AS61" s="108">
        <v>0</v>
      </c>
      <c r="AT61" s="109">
        <f>30.3+3.5</f>
        <v>33.799999999999997</v>
      </c>
      <c r="AU61" s="127">
        <f t="shared" si="341"/>
        <v>0</v>
      </c>
      <c r="AV61" s="127">
        <v>0</v>
      </c>
      <c r="AW61" s="127">
        <v>0</v>
      </c>
      <c r="AX61" s="127">
        <v>0</v>
      </c>
      <c r="AY61" s="127">
        <v>0</v>
      </c>
      <c r="AZ61" s="148">
        <f t="shared" si="342"/>
        <v>0</v>
      </c>
      <c r="BA61" s="148">
        <v>0</v>
      </c>
      <c r="BB61" s="148">
        <v>0</v>
      </c>
      <c r="BC61" s="148">
        <v>0</v>
      </c>
      <c r="BD61" s="148"/>
      <c r="BE61" s="163">
        <f t="shared" si="21"/>
        <v>0</v>
      </c>
      <c r="BF61" s="163">
        <v>0</v>
      </c>
      <c r="BG61" s="163">
        <v>0</v>
      </c>
      <c r="BH61" s="163">
        <v>0</v>
      </c>
      <c r="BI61" s="163"/>
      <c r="BJ61" s="49">
        <f t="shared" si="82"/>
        <v>30.3</v>
      </c>
      <c r="BK61" s="49">
        <f t="shared" si="22"/>
        <v>30.3</v>
      </c>
      <c r="BL61" s="49">
        <f t="shared" si="23"/>
        <v>0</v>
      </c>
      <c r="BM61" s="49">
        <f t="shared" si="24"/>
        <v>0</v>
      </c>
      <c r="BN61" s="49">
        <f t="shared" si="25"/>
        <v>0</v>
      </c>
      <c r="BO61" s="49">
        <f t="shared" si="26"/>
        <v>0</v>
      </c>
      <c r="BP61" s="49">
        <f t="shared" si="27"/>
        <v>0</v>
      </c>
      <c r="BQ61" s="49">
        <f t="shared" si="28"/>
        <v>0</v>
      </c>
      <c r="BR61" s="49">
        <f t="shared" si="29"/>
        <v>30.3</v>
      </c>
      <c r="BS61" s="49">
        <f t="shared" si="30"/>
        <v>30.3</v>
      </c>
      <c r="BT61" s="49">
        <f t="shared" si="31"/>
        <v>33.799999999999997</v>
      </c>
      <c r="BU61" s="49">
        <f t="shared" si="32"/>
        <v>0</v>
      </c>
      <c r="BV61" s="49">
        <f t="shared" si="33"/>
        <v>0</v>
      </c>
      <c r="BW61" s="49">
        <f t="shared" si="34"/>
        <v>0</v>
      </c>
      <c r="BX61" s="49">
        <f t="shared" si="35"/>
        <v>33.799999999999997</v>
      </c>
      <c r="BY61" s="49">
        <f t="shared" si="36"/>
        <v>0</v>
      </c>
      <c r="BZ61" s="49">
        <f t="shared" si="37"/>
        <v>0</v>
      </c>
      <c r="CA61" s="49">
        <f t="shared" si="38"/>
        <v>0</v>
      </c>
      <c r="CB61" s="49">
        <f t="shared" si="39"/>
        <v>0</v>
      </c>
      <c r="CC61" s="49">
        <f t="shared" si="40"/>
        <v>0</v>
      </c>
      <c r="CD61" s="49">
        <f t="shared" si="41"/>
        <v>0</v>
      </c>
      <c r="CE61" s="49">
        <f t="shared" si="42"/>
        <v>0</v>
      </c>
      <c r="CF61" s="49">
        <f t="shared" si="43"/>
        <v>0</v>
      </c>
      <c r="CG61" s="49">
        <f t="shared" si="44"/>
        <v>0</v>
      </c>
      <c r="CH61" s="49">
        <f t="shared" si="45"/>
        <v>0</v>
      </c>
      <c r="CI61" s="49">
        <f t="shared" si="46"/>
        <v>0</v>
      </c>
      <c r="CJ61" s="49">
        <f t="shared" si="47"/>
        <v>0</v>
      </c>
      <c r="CK61" s="49">
        <f t="shared" si="48"/>
        <v>0</v>
      </c>
      <c r="CL61" s="49">
        <f t="shared" si="49"/>
        <v>0</v>
      </c>
      <c r="CM61" s="49">
        <f t="shared" si="50"/>
        <v>0</v>
      </c>
      <c r="CN61" s="49">
        <f t="shared" si="51"/>
        <v>30.3</v>
      </c>
      <c r="CO61" s="49">
        <f t="shared" si="52"/>
        <v>0</v>
      </c>
      <c r="CP61" s="49">
        <f t="shared" si="53"/>
        <v>0</v>
      </c>
      <c r="CQ61" s="49">
        <f t="shared" si="54"/>
        <v>0</v>
      </c>
      <c r="CR61" s="49">
        <f t="shared" si="55"/>
        <v>30.3</v>
      </c>
      <c r="CS61" s="49">
        <f t="shared" si="56"/>
        <v>33.799999999999997</v>
      </c>
      <c r="CT61" s="49">
        <f t="shared" si="57"/>
        <v>0</v>
      </c>
      <c r="CU61" s="49">
        <f t="shared" si="58"/>
        <v>0</v>
      </c>
      <c r="CV61" s="49">
        <f t="shared" si="59"/>
        <v>0</v>
      </c>
      <c r="CW61" s="49">
        <f t="shared" si="60"/>
        <v>33.799999999999997</v>
      </c>
      <c r="CX61" s="49">
        <f t="shared" si="61"/>
        <v>0</v>
      </c>
      <c r="CY61" s="49">
        <f t="shared" si="62"/>
        <v>0</v>
      </c>
      <c r="CZ61" s="49">
        <f t="shared" si="63"/>
        <v>0</v>
      </c>
      <c r="DA61" s="49">
        <f t="shared" si="64"/>
        <v>0</v>
      </c>
      <c r="DB61" s="49">
        <f t="shared" si="65"/>
        <v>0</v>
      </c>
      <c r="DC61" s="49">
        <f t="shared" si="66"/>
        <v>30.3</v>
      </c>
      <c r="DD61" s="49">
        <f t="shared" si="67"/>
        <v>0</v>
      </c>
      <c r="DE61" s="49">
        <f t="shared" si="68"/>
        <v>0</v>
      </c>
      <c r="DF61" s="49">
        <f t="shared" si="69"/>
        <v>0</v>
      </c>
      <c r="DG61" s="49">
        <f t="shared" si="70"/>
        <v>30.3</v>
      </c>
      <c r="DH61" s="49">
        <f t="shared" si="71"/>
        <v>33.799999999999997</v>
      </c>
      <c r="DI61" s="49">
        <f t="shared" si="72"/>
        <v>0</v>
      </c>
      <c r="DJ61" s="49">
        <f t="shared" si="73"/>
        <v>0</v>
      </c>
      <c r="DK61" s="49">
        <f t="shared" si="74"/>
        <v>0</v>
      </c>
      <c r="DL61" s="49">
        <f t="shared" si="75"/>
        <v>33.799999999999997</v>
      </c>
      <c r="DM61" s="49">
        <f t="shared" si="76"/>
        <v>0</v>
      </c>
      <c r="DN61" s="49">
        <f t="shared" si="77"/>
        <v>0</v>
      </c>
      <c r="DO61" s="49">
        <f t="shared" si="78"/>
        <v>0</v>
      </c>
      <c r="DP61" s="49">
        <f t="shared" si="79"/>
        <v>0</v>
      </c>
      <c r="DQ61" s="49">
        <f t="shared" si="80"/>
        <v>0</v>
      </c>
      <c r="DR61" s="50" t="s">
        <v>110</v>
      </c>
      <c r="DS61" s="4"/>
    </row>
    <row r="62" spans="1:123" ht="120" x14ac:dyDescent="0.25">
      <c r="A62" s="43" t="s">
        <v>177</v>
      </c>
      <c r="B62" s="44" t="s">
        <v>178</v>
      </c>
      <c r="C62" s="56" t="s">
        <v>78</v>
      </c>
      <c r="D62" s="48" t="s">
        <v>226</v>
      </c>
      <c r="E62" s="46" t="s">
        <v>219</v>
      </c>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t="s">
        <v>85</v>
      </c>
      <c r="AE62" s="48" t="s">
        <v>108</v>
      </c>
      <c r="AF62" s="83">
        <f t="shared" si="81"/>
        <v>40.799999999999997</v>
      </c>
      <c r="AG62" s="83">
        <f t="shared" si="17"/>
        <v>40.799999999999997</v>
      </c>
      <c r="AH62" s="83">
        <v>0</v>
      </c>
      <c r="AI62" s="83">
        <v>0</v>
      </c>
      <c r="AJ62" s="83">
        <v>0</v>
      </c>
      <c r="AK62" s="83">
        <v>0</v>
      </c>
      <c r="AL62" s="83">
        <v>0</v>
      </c>
      <c r="AM62" s="83">
        <v>0</v>
      </c>
      <c r="AN62" s="84">
        <v>40.799999999999997</v>
      </c>
      <c r="AO62" s="84">
        <v>40.799999999999997</v>
      </c>
      <c r="AP62" s="108">
        <f t="shared" si="340"/>
        <v>47.4</v>
      </c>
      <c r="AQ62" s="108">
        <v>0</v>
      </c>
      <c r="AR62" s="108">
        <v>0</v>
      </c>
      <c r="AS62" s="108">
        <v>0</v>
      </c>
      <c r="AT62" s="109">
        <v>47.4</v>
      </c>
      <c r="AU62" s="127">
        <f t="shared" si="341"/>
        <v>0</v>
      </c>
      <c r="AV62" s="127">
        <v>0</v>
      </c>
      <c r="AW62" s="127">
        <v>0</v>
      </c>
      <c r="AX62" s="127">
        <v>0</v>
      </c>
      <c r="AY62" s="127">
        <v>0</v>
      </c>
      <c r="AZ62" s="148">
        <f t="shared" si="342"/>
        <v>0</v>
      </c>
      <c r="BA62" s="148">
        <v>0</v>
      </c>
      <c r="BB62" s="148">
        <v>0</v>
      </c>
      <c r="BC62" s="148">
        <v>0</v>
      </c>
      <c r="BD62" s="148"/>
      <c r="BE62" s="163">
        <f t="shared" si="21"/>
        <v>0</v>
      </c>
      <c r="BF62" s="163">
        <v>0</v>
      </c>
      <c r="BG62" s="163">
        <v>0</v>
      </c>
      <c r="BH62" s="163">
        <v>0</v>
      </c>
      <c r="BI62" s="163"/>
      <c r="BJ62" s="49">
        <f t="shared" si="82"/>
        <v>40.799999999999997</v>
      </c>
      <c r="BK62" s="49">
        <f t="shared" si="22"/>
        <v>40.799999999999997</v>
      </c>
      <c r="BL62" s="49">
        <f t="shared" si="23"/>
        <v>0</v>
      </c>
      <c r="BM62" s="49">
        <f t="shared" si="24"/>
        <v>0</v>
      </c>
      <c r="BN62" s="49">
        <f t="shared" si="25"/>
        <v>0</v>
      </c>
      <c r="BO62" s="49">
        <f t="shared" si="26"/>
        <v>0</v>
      </c>
      <c r="BP62" s="49">
        <f t="shared" si="27"/>
        <v>0</v>
      </c>
      <c r="BQ62" s="49">
        <f t="shared" si="28"/>
        <v>0</v>
      </c>
      <c r="BR62" s="49">
        <f t="shared" si="29"/>
        <v>40.799999999999997</v>
      </c>
      <c r="BS62" s="49">
        <f t="shared" si="30"/>
        <v>40.799999999999997</v>
      </c>
      <c r="BT62" s="49">
        <f t="shared" si="31"/>
        <v>47.4</v>
      </c>
      <c r="BU62" s="49">
        <f t="shared" si="32"/>
        <v>0</v>
      </c>
      <c r="BV62" s="49">
        <f t="shared" si="33"/>
        <v>0</v>
      </c>
      <c r="BW62" s="49">
        <f t="shared" si="34"/>
        <v>0</v>
      </c>
      <c r="BX62" s="49">
        <f t="shared" si="35"/>
        <v>47.4</v>
      </c>
      <c r="BY62" s="49">
        <f t="shared" si="36"/>
        <v>0</v>
      </c>
      <c r="BZ62" s="49">
        <f t="shared" si="37"/>
        <v>0</v>
      </c>
      <c r="CA62" s="49">
        <f t="shared" si="38"/>
        <v>0</v>
      </c>
      <c r="CB62" s="49">
        <f t="shared" si="39"/>
        <v>0</v>
      </c>
      <c r="CC62" s="49">
        <f t="shared" si="40"/>
        <v>0</v>
      </c>
      <c r="CD62" s="49">
        <f t="shared" si="41"/>
        <v>0</v>
      </c>
      <c r="CE62" s="49">
        <f t="shared" si="42"/>
        <v>0</v>
      </c>
      <c r="CF62" s="49">
        <f t="shared" si="43"/>
        <v>0</v>
      </c>
      <c r="CG62" s="49">
        <f t="shared" si="44"/>
        <v>0</v>
      </c>
      <c r="CH62" s="49">
        <f t="shared" si="45"/>
        <v>0</v>
      </c>
      <c r="CI62" s="49">
        <f t="shared" si="46"/>
        <v>0</v>
      </c>
      <c r="CJ62" s="49">
        <f t="shared" si="47"/>
        <v>0</v>
      </c>
      <c r="CK62" s="49">
        <f t="shared" si="48"/>
        <v>0</v>
      </c>
      <c r="CL62" s="49">
        <f t="shared" si="49"/>
        <v>0</v>
      </c>
      <c r="CM62" s="49">
        <f t="shared" si="50"/>
        <v>0</v>
      </c>
      <c r="CN62" s="49">
        <f t="shared" si="51"/>
        <v>40.799999999999997</v>
      </c>
      <c r="CO62" s="49">
        <f t="shared" si="52"/>
        <v>0</v>
      </c>
      <c r="CP62" s="49">
        <f t="shared" si="53"/>
        <v>0</v>
      </c>
      <c r="CQ62" s="49">
        <f t="shared" si="54"/>
        <v>0</v>
      </c>
      <c r="CR62" s="49">
        <f t="shared" si="55"/>
        <v>40.799999999999997</v>
      </c>
      <c r="CS62" s="49">
        <f t="shared" si="56"/>
        <v>47.4</v>
      </c>
      <c r="CT62" s="49">
        <f t="shared" si="57"/>
        <v>0</v>
      </c>
      <c r="CU62" s="49">
        <f t="shared" si="58"/>
        <v>0</v>
      </c>
      <c r="CV62" s="49">
        <f t="shared" si="59"/>
        <v>0</v>
      </c>
      <c r="CW62" s="49">
        <f t="shared" si="60"/>
        <v>47.4</v>
      </c>
      <c r="CX62" s="49">
        <f t="shared" si="61"/>
        <v>0</v>
      </c>
      <c r="CY62" s="49">
        <f t="shared" si="62"/>
        <v>0</v>
      </c>
      <c r="CZ62" s="49">
        <f t="shared" si="63"/>
        <v>0</v>
      </c>
      <c r="DA62" s="49">
        <f t="shared" si="64"/>
        <v>0</v>
      </c>
      <c r="DB62" s="49">
        <f t="shared" si="65"/>
        <v>0</v>
      </c>
      <c r="DC62" s="49">
        <f t="shared" si="66"/>
        <v>40.799999999999997</v>
      </c>
      <c r="DD62" s="49">
        <f t="shared" si="67"/>
        <v>0</v>
      </c>
      <c r="DE62" s="49">
        <f t="shared" si="68"/>
        <v>0</v>
      </c>
      <c r="DF62" s="49">
        <f t="shared" si="69"/>
        <v>0</v>
      </c>
      <c r="DG62" s="49">
        <f t="shared" si="70"/>
        <v>40.799999999999997</v>
      </c>
      <c r="DH62" s="49">
        <f t="shared" si="71"/>
        <v>47.4</v>
      </c>
      <c r="DI62" s="49">
        <f t="shared" si="72"/>
        <v>0</v>
      </c>
      <c r="DJ62" s="49">
        <f t="shared" si="73"/>
        <v>0</v>
      </c>
      <c r="DK62" s="49">
        <f t="shared" si="74"/>
        <v>0</v>
      </c>
      <c r="DL62" s="49">
        <f t="shared" si="75"/>
        <v>47.4</v>
      </c>
      <c r="DM62" s="49">
        <f t="shared" si="76"/>
        <v>0</v>
      </c>
      <c r="DN62" s="49">
        <f t="shared" si="77"/>
        <v>0</v>
      </c>
      <c r="DO62" s="49">
        <f t="shared" si="78"/>
        <v>0</v>
      </c>
      <c r="DP62" s="49">
        <f t="shared" si="79"/>
        <v>0</v>
      </c>
      <c r="DQ62" s="49">
        <f t="shared" si="80"/>
        <v>0</v>
      </c>
      <c r="DR62" s="50" t="s">
        <v>110</v>
      </c>
      <c r="DS62" s="4"/>
    </row>
    <row r="63" spans="1:123" ht="120" x14ac:dyDescent="0.25">
      <c r="A63" s="43" t="s">
        <v>179</v>
      </c>
      <c r="B63" s="44" t="s">
        <v>180</v>
      </c>
      <c r="C63" s="56" t="s">
        <v>78</v>
      </c>
      <c r="D63" s="48" t="s">
        <v>226</v>
      </c>
      <c r="E63" s="46" t="s">
        <v>219</v>
      </c>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t="s">
        <v>85</v>
      </c>
      <c r="AE63" s="48" t="s">
        <v>108</v>
      </c>
      <c r="AF63" s="83">
        <f t="shared" si="81"/>
        <v>32.6</v>
      </c>
      <c r="AG63" s="83">
        <f t="shared" si="17"/>
        <v>32.6</v>
      </c>
      <c r="AH63" s="83">
        <v>0</v>
      </c>
      <c r="AI63" s="83">
        <v>0</v>
      </c>
      <c r="AJ63" s="83">
        <v>0</v>
      </c>
      <c r="AK63" s="83">
        <v>0</v>
      </c>
      <c r="AL63" s="83">
        <v>0</v>
      </c>
      <c r="AM63" s="83">
        <v>0</v>
      </c>
      <c r="AN63" s="84">
        <v>32.6</v>
      </c>
      <c r="AO63" s="84">
        <v>32.6</v>
      </c>
      <c r="AP63" s="108">
        <f t="shared" si="340"/>
        <v>37.9</v>
      </c>
      <c r="AQ63" s="108">
        <v>0</v>
      </c>
      <c r="AR63" s="108">
        <v>0</v>
      </c>
      <c r="AS63" s="108">
        <v>0</v>
      </c>
      <c r="AT63" s="109">
        <v>37.9</v>
      </c>
      <c r="AU63" s="127">
        <f t="shared" si="341"/>
        <v>0</v>
      </c>
      <c r="AV63" s="127">
        <v>0</v>
      </c>
      <c r="AW63" s="127">
        <v>0</v>
      </c>
      <c r="AX63" s="127">
        <v>0</v>
      </c>
      <c r="AY63" s="127">
        <v>0</v>
      </c>
      <c r="AZ63" s="148">
        <f t="shared" si="342"/>
        <v>0</v>
      </c>
      <c r="BA63" s="148">
        <v>0</v>
      </c>
      <c r="BB63" s="148">
        <v>0</v>
      </c>
      <c r="BC63" s="148">
        <v>0</v>
      </c>
      <c r="BD63" s="148"/>
      <c r="BE63" s="163">
        <f t="shared" si="21"/>
        <v>0</v>
      </c>
      <c r="BF63" s="163">
        <v>0</v>
      </c>
      <c r="BG63" s="163">
        <v>0</v>
      </c>
      <c r="BH63" s="163">
        <v>0</v>
      </c>
      <c r="BI63" s="163"/>
      <c r="BJ63" s="49">
        <f t="shared" si="82"/>
        <v>32.6</v>
      </c>
      <c r="BK63" s="49">
        <f t="shared" si="22"/>
        <v>32.6</v>
      </c>
      <c r="BL63" s="49">
        <f t="shared" si="23"/>
        <v>0</v>
      </c>
      <c r="BM63" s="49">
        <f t="shared" si="24"/>
        <v>0</v>
      </c>
      <c r="BN63" s="49">
        <f t="shared" si="25"/>
        <v>0</v>
      </c>
      <c r="BO63" s="49">
        <f t="shared" si="26"/>
        <v>0</v>
      </c>
      <c r="BP63" s="49">
        <f t="shared" si="27"/>
        <v>0</v>
      </c>
      <c r="BQ63" s="49">
        <f t="shared" si="28"/>
        <v>0</v>
      </c>
      <c r="BR63" s="49">
        <f t="shared" si="29"/>
        <v>32.6</v>
      </c>
      <c r="BS63" s="49">
        <f t="shared" si="30"/>
        <v>32.6</v>
      </c>
      <c r="BT63" s="49">
        <f t="shared" si="31"/>
        <v>37.9</v>
      </c>
      <c r="BU63" s="49">
        <f t="shared" si="32"/>
        <v>0</v>
      </c>
      <c r="BV63" s="49">
        <f t="shared" si="33"/>
        <v>0</v>
      </c>
      <c r="BW63" s="49">
        <f t="shared" si="34"/>
        <v>0</v>
      </c>
      <c r="BX63" s="49">
        <f t="shared" si="35"/>
        <v>37.9</v>
      </c>
      <c r="BY63" s="49">
        <f t="shared" si="36"/>
        <v>0</v>
      </c>
      <c r="BZ63" s="49">
        <f t="shared" si="37"/>
        <v>0</v>
      </c>
      <c r="CA63" s="49">
        <f t="shared" si="38"/>
        <v>0</v>
      </c>
      <c r="CB63" s="49">
        <f t="shared" si="39"/>
        <v>0</v>
      </c>
      <c r="CC63" s="49">
        <f t="shared" si="40"/>
        <v>0</v>
      </c>
      <c r="CD63" s="49">
        <f t="shared" si="41"/>
        <v>0</v>
      </c>
      <c r="CE63" s="49">
        <f t="shared" si="42"/>
        <v>0</v>
      </c>
      <c r="CF63" s="49">
        <f t="shared" si="43"/>
        <v>0</v>
      </c>
      <c r="CG63" s="49">
        <f t="shared" si="44"/>
        <v>0</v>
      </c>
      <c r="CH63" s="49">
        <f t="shared" si="45"/>
        <v>0</v>
      </c>
      <c r="CI63" s="49">
        <f t="shared" si="46"/>
        <v>0</v>
      </c>
      <c r="CJ63" s="49">
        <f t="shared" si="47"/>
        <v>0</v>
      </c>
      <c r="CK63" s="49">
        <f t="shared" si="48"/>
        <v>0</v>
      </c>
      <c r="CL63" s="49">
        <f t="shared" si="49"/>
        <v>0</v>
      </c>
      <c r="CM63" s="49">
        <f t="shared" si="50"/>
        <v>0</v>
      </c>
      <c r="CN63" s="49">
        <f t="shared" si="51"/>
        <v>32.6</v>
      </c>
      <c r="CO63" s="49">
        <f t="shared" si="52"/>
        <v>0</v>
      </c>
      <c r="CP63" s="49">
        <f t="shared" si="53"/>
        <v>0</v>
      </c>
      <c r="CQ63" s="49">
        <f t="shared" si="54"/>
        <v>0</v>
      </c>
      <c r="CR63" s="49">
        <f t="shared" si="55"/>
        <v>32.6</v>
      </c>
      <c r="CS63" s="49">
        <f t="shared" si="56"/>
        <v>37.9</v>
      </c>
      <c r="CT63" s="49">
        <f t="shared" si="57"/>
        <v>0</v>
      </c>
      <c r="CU63" s="49">
        <f t="shared" si="58"/>
        <v>0</v>
      </c>
      <c r="CV63" s="49">
        <f t="shared" si="59"/>
        <v>0</v>
      </c>
      <c r="CW63" s="49">
        <f t="shared" si="60"/>
        <v>37.9</v>
      </c>
      <c r="CX63" s="49">
        <f t="shared" si="61"/>
        <v>0</v>
      </c>
      <c r="CY63" s="49">
        <f t="shared" si="62"/>
        <v>0</v>
      </c>
      <c r="CZ63" s="49">
        <f t="shared" si="63"/>
        <v>0</v>
      </c>
      <c r="DA63" s="49">
        <f t="shared" si="64"/>
        <v>0</v>
      </c>
      <c r="DB63" s="49">
        <f t="shared" si="65"/>
        <v>0</v>
      </c>
      <c r="DC63" s="49">
        <f t="shared" si="66"/>
        <v>32.6</v>
      </c>
      <c r="DD63" s="49">
        <f t="shared" si="67"/>
        <v>0</v>
      </c>
      <c r="DE63" s="49">
        <f t="shared" si="68"/>
        <v>0</v>
      </c>
      <c r="DF63" s="49">
        <f t="shared" si="69"/>
        <v>0</v>
      </c>
      <c r="DG63" s="49">
        <f t="shared" si="70"/>
        <v>32.6</v>
      </c>
      <c r="DH63" s="49">
        <f t="shared" si="71"/>
        <v>37.9</v>
      </c>
      <c r="DI63" s="49">
        <f t="shared" si="72"/>
        <v>0</v>
      </c>
      <c r="DJ63" s="49">
        <f t="shared" si="73"/>
        <v>0</v>
      </c>
      <c r="DK63" s="49">
        <f t="shared" si="74"/>
        <v>0</v>
      </c>
      <c r="DL63" s="49">
        <f t="shared" si="75"/>
        <v>37.9</v>
      </c>
      <c r="DM63" s="49">
        <f t="shared" si="76"/>
        <v>0</v>
      </c>
      <c r="DN63" s="49">
        <f t="shared" si="77"/>
        <v>0</v>
      </c>
      <c r="DO63" s="49">
        <f t="shared" si="78"/>
        <v>0</v>
      </c>
      <c r="DP63" s="49">
        <f t="shared" si="79"/>
        <v>0</v>
      </c>
      <c r="DQ63" s="49">
        <f t="shared" si="80"/>
        <v>0</v>
      </c>
      <c r="DR63" s="50" t="s">
        <v>110</v>
      </c>
      <c r="DS63" s="4"/>
    </row>
    <row r="64" spans="1:123" s="33" customFormat="1" ht="57" x14ac:dyDescent="0.25">
      <c r="A64" s="38" t="s">
        <v>181</v>
      </c>
      <c r="B64" s="39" t="s">
        <v>182</v>
      </c>
      <c r="C64" s="40" t="s">
        <v>69</v>
      </c>
      <c r="D64" s="40" t="s">
        <v>69</v>
      </c>
      <c r="E64" s="40" t="s">
        <v>69</v>
      </c>
      <c r="F64" s="40" t="s">
        <v>69</v>
      </c>
      <c r="G64" s="40" t="s">
        <v>69</v>
      </c>
      <c r="H64" s="40" t="s">
        <v>69</v>
      </c>
      <c r="I64" s="40" t="s">
        <v>69</v>
      </c>
      <c r="J64" s="40" t="s">
        <v>69</v>
      </c>
      <c r="K64" s="40" t="s">
        <v>69</v>
      </c>
      <c r="L64" s="40" t="s">
        <v>69</v>
      </c>
      <c r="M64" s="40" t="s">
        <v>69</v>
      </c>
      <c r="N64" s="40" t="s">
        <v>69</v>
      </c>
      <c r="O64" s="40" t="s">
        <v>69</v>
      </c>
      <c r="P64" s="40" t="s">
        <v>69</v>
      </c>
      <c r="Q64" s="40" t="s">
        <v>69</v>
      </c>
      <c r="R64" s="40" t="s">
        <v>69</v>
      </c>
      <c r="S64" s="40" t="s">
        <v>69</v>
      </c>
      <c r="T64" s="40" t="s">
        <v>69</v>
      </c>
      <c r="U64" s="40" t="s">
        <v>69</v>
      </c>
      <c r="V64" s="40" t="s">
        <v>69</v>
      </c>
      <c r="W64" s="40" t="s">
        <v>69</v>
      </c>
      <c r="X64" s="40" t="s">
        <v>69</v>
      </c>
      <c r="Y64" s="40" t="s">
        <v>69</v>
      </c>
      <c r="Z64" s="40" t="s">
        <v>69</v>
      </c>
      <c r="AA64" s="40" t="s">
        <v>69</v>
      </c>
      <c r="AB64" s="40" t="s">
        <v>69</v>
      </c>
      <c r="AC64" s="40" t="s">
        <v>69</v>
      </c>
      <c r="AD64" s="40" t="s">
        <v>69</v>
      </c>
      <c r="AE64" s="40" t="s">
        <v>69</v>
      </c>
      <c r="AF64" s="82">
        <f t="shared" si="81"/>
        <v>0</v>
      </c>
      <c r="AG64" s="82">
        <f t="shared" si="17"/>
        <v>0</v>
      </c>
      <c r="AH64" s="82">
        <v>0</v>
      </c>
      <c r="AI64" s="82">
        <v>0</v>
      </c>
      <c r="AJ64" s="82">
        <v>0</v>
      </c>
      <c r="AK64" s="82">
        <v>0</v>
      </c>
      <c r="AL64" s="82">
        <v>0</v>
      </c>
      <c r="AM64" s="82">
        <v>0</v>
      </c>
      <c r="AN64" s="82">
        <v>0</v>
      </c>
      <c r="AO64" s="82">
        <v>0</v>
      </c>
      <c r="AP64" s="107">
        <f t="shared" si="340"/>
        <v>0</v>
      </c>
      <c r="AQ64" s="107">
        <v>0</v>
      </c>
      <c r="AR64" s="107">
        <v>0</v>
      </c>
      <c r="AS64" s="107">
        <v>0</v>
      </c>
      <c r="AT64" s="107">
        <v>0</v>
      </c>
      <c r="AU64" s="126">
        <f>AY64</f>
        <v>184</v>
      </c>
      <c r="AV64" s="126">
        <v>0</v>
      </c>
      <c r="AW64" s="126">
        <v>0</v>
      </c>
      <c r="AX64" s="126">
        <v>0</v>
      </c>
      <c r="AY64" s="126">
        <v>184</v>
      </c>
      <c r="AZ64" s="147">
        <f>BD64</f>
        <v>371</v>
      </c>
      <c r="BA64" s="147">
        <v>0</v>
      </c>
      <c r="BB64" s="147">
        <v>0</v>
      </c>
      <c r="BC64" s="147">
        <v>0</v>
      </c>
      <c r="BD64" s="147">
        <v>371</v>
      </c>
      <c r="BE64" s="162">
        <f>BI64</f>
        <v>371</v>
      </c>
      <c r="BF64" s="162">
        <v>0</v>
      </c>
      <c r="BG64" s="162">
        <v>0</v>
      </c>
      <c r="BH64" s="162">
        <v>0</v>
      </c>
      <c r="BI64" s="162">
        <v>371</v>
      </c>
      <c r="BJ64" s="41">
        <f t="shared" si="82"/>
        <v>0</v>
      </c>
      <c r="BK64" s="41">
        <f t="shared" si="22"/>
        <v>0</v>
      </c>
      <c r="BL64" s="41">
        <f t="shared" si="23"/>
        <v>0</v>
      </c>
      <c r="BM64" s="41">
        <f t="shared" si="24"/>
        <v>0</v>
      </c>
      <c r="BN64" s="41">
        <f t="shared" si="25"/>
        <v>0</v>
      </c>
      <c r="BO64" s="41">
        <f t="shared" si="26"/>
        <v>0</v>
      </c>
      <c r="BP64" s="41">
        <f t="shared" si="27"/>
        <v>0</v>
      </c>
      <c r="BQ64" s="41">
        <f t="shared" si="28"/>
        <v>0</v>
      </c>
      <c r="BR64" s="41">
        <f t="shared" si="29"/>
        <v>0</v>
      </c>
      <c r="BS64" s="41">
        <f t="shared" si="30"/>
        <v>0</v>
      </c>
      <c r="BT64" s="41">
        <f t="shared" si="31"/>
        <v>0</v>
      </c>
      <c r="BU64" s="41">
        <f t="shared" si="32"/>
        <v>0</v>
      </c>
      <c r="BV64" s="41">
        <f t="shared" si="33"/>
        <v>0</v>
      </c>
      <c r="BW64" s="41">
        <f t="shared" si="34"/>
        <v>0</v>
      </c>
      <c r="BX64" s="41">
        <f t="shared" si="35"/>
        <v>0</v>
      </c>
      <c r="BY64" s="41">
        <f t="shared" si="36"/>
        <v>184</v>
      </c>
      <c r="BZ64" s="41">
        <f t="shared" si="37"/>
        <v>0</v>
      </c>
      <c r="CA64" s="41">
        <f t="shared" si="38"/>
        <v>0</v>
      </c>
      <c r="CB64" s="41">
        <f t="shared" si="39"/>
        <v>0</v>
      </c>
      <c r="CC64" s="41">
        <f t="shared" si="40"/>
        <v>184</v>
      </c>
      <c r="CD64" s="41">
        <f t="shared" si="41"/>
        <v>371</v>
      </c>
      <c r="CE64" s="41">
        <f t="shared" si="42"/>
        <v>0</v>
      </c>
      <c r="CF64" s="41">
        <f t="shared" si="43"/>
        <v>0</v>
      </c>
      <c r="CG64" s="41">
        <f t="shared" si="44"/>
        <v>0</v>
      </c>
      <c r="CH64" s="41">
        <f t="shared" si="45"/>
        <v>371</v>
      </c>
      <c r="CI64" s="41">
        <f t="shared" si="46"/>
        <v>371</v>
      </c>
      <c r="CJ64" s="41">
        <f t="shared" si="47"/>
        <v>0</v>
      </c>
      <c r="CK64" s="41">
        <f t="shared" si="48"/>
        <v>0</v>
      </c>
      <c r="CL64" s="41">
        <f t="shared" si="49"/>
        <v>0</v>
      </c>
      <c r="CM64" s="41">
        <f t="shared" si="50"/>
        <v>371</v>
      </c>
      <c r="CN64" s="41">
        <f t="shared" si="51"/>
        <v>0</v>
      </c>
      <c r="CO64" s="41">
        <f t="shared" si="52"/>
        <v>0</v>
      </c>
      <c r="CP64" s="41">
        <f t="shared" si="53"/>
        <v>0</v>
      </c>
      <c r="CQ64" s="41">
        <f t="shared" si="54"/>
        <v>0</v>
      </c>
      <c r="CR64" s="41">
        <f t="shared" si="55"/>
        <v>0</v>
      </c>
      <c r="CS64" s="41">
        <f t="shared" si="56"/>
        <v>0</v>
      </c>
      <c r="CT64" s="41">
        <f t="shared" si="57"/>
        <v>0</v>
      </c>
      <c r="CU64" s="41">
        <f t="shared" si="58"/>
        <v>0</v>
      </c>
      <c r="CV64" s="41">
        <f t="shared" si="59"/>
        <v>0</v>
      </c>
      <c r="CW64" s="41">
        <f t="shared" si="60"/>
        <v>0</v>
      </c>
      <c r="CX64" s="41">
        <f t="shared" si="61"/>
        <v>184</v>
      </c>
      <c r="CY64" s="41">
        <f t="shared" si="62"/>
        <v>0</v>
      </c>
      <c r="CZ64" s="41">
        <f t="shared" si="63"/>
        <v>0</v>
      </c>
      <c r="DA64" s="41">
        <f t="shared" si="64"/>
        <v>0</v>
      </c>
      <c r="DB64" s="41">
        <f t="shared" si="65"/>
        <v>184</v>
      </c>
      <c r="DC64" s="41">
        <f t="shared" si="66"/>
        <v>0</v>
      </c>
      <c r="DD64" s="41">
        <f t="shared" si="67"/>
        <v>0</v>
      </c>
      <c r="DE64" s="41">
        <f t="shared" si="68"/>
        <v>0</v>
      </c>
      <c r="DF64" s="41">
        <f t="shared" si="69"/>
        <v>0</v>
      </c>
      <c r="DG64" s="41">
        <f t="shared" si="70"/>
        <v>0</v>
      </c>
      <c r="DH64" s="41">
        <f t="shared" si="71"/>
        <v>0</v>
      </c>
      <c r="DI64" s="41">
        <f t="shared" si="72"/>
        <v>0</v>
      </c>
      <c r="DJ64" s="41">
        <f t="shared" si="73"/>
        <v>0</v>
      </c>
      <c r="DK64" s="41">
        <f t="shared" si="74"/>
        <v>0</v>
      </c>
      <c r="DL64" s="41">
        <f t="shared" si="75"/>
        <v>0</v>
      </c>
      <c r="DM64" s="41">
        <f t="shared" si="76"/>
        <v>184</v>
      </c>
      <c r="DN64" s="41">
        <f t="shared" si="77"/>
        <v>0</v>
      </c>
      <c r="DO64" s="41">
        <f t="shared" si="78"/>
        <v>0</v>
      </c>
      <c r="DP64" s="41">
        <f t="shared" si="79"/>
        <v>0</v>
      </c>
      <c r="DQ64" s="41">
        <f t="shared" si="80"/>
        <v>184</v>
      </c>
      <c r="DR64" s="42" t="s">
        <v>71</v>
      </c>
      <c r="DS64" s="32"/>
    </row>
    <row r="65" spans="1:123" s="33" customFormat="1" ht="42.75" x14ac:dyDescent="0.25">
      <c r="A65" s="38" t="s">
        <v>183</v>
      </c>
      <c r="B65" s="39" t="s">
        <v>184</v>
      </c>
      <c r="C65" s="40" t="s">
        <v>69</v>
      </c>
      <c r="D65" s="40" t="s">
        <v>69</v>
      </c>
      <c r="E65" s="40" t="s">
        <v>69</v>
      </c>
      <c r="F65" s="40" t="s">
        <v>69</v>
      </c>
      <c r="G65" s="40" t="s">
        <v>69</v>
      </c>
      <c r="H65" s="40" t="s">
        <v>69</v>
      </c>
      <c r="I65" s="40" t="s">
        <v>69</v>
      </c>
      <c r="J65" s="40" t="s">
        <v>69</v>
      </c>
      <c r="K65" s="40" t="s">
        <v>69</v>
      </c>
      <c r="L65" s="40" t="s">
        <v>69</v>
      </c>
      <c r="M65" s="40" t="s">
        <v>69</v>
      </c>
      <c r="N65" s="40" t="s">
        <v>69</v>
      </c>
      <c r="O65" s="40" t="s">
        <v>69</v>
      </c>
      <c r="P65" s="40" t="s">
        <v>69</v>
      </c>
      <c r="Q65" s="40" t="s">
        <v>69</v>
      </c>
      <c r="R65" s="40" t="s">
        <v>69</v>
      </c>
      <c r="S65" s="40" t="s">
        <v>69</v>
      </c>
      <c r="T65" s="40" t="s">
        <v>69</v>
      </c>
      <c r="U65" s="40" t="s">
        <v>69</v>
      </c>
      <c r="V65" s="40" t="s">
        <v>69</v>
      </c>
      <c r="W65" s="40" t="s">
        <v>69</v>
      </c>
      <c r="X65" s="40" t="s">
        <v>69</v>
      </c>
      <c r="Y65" s="40" t="s">
        <v>69</v>
      </c>
      <c r="Z65" s="40" t="s">
        <v>69</v>
      </c>
      <c r="AA65" s="40" t="s">
        <v>69</v>
      </c>
      <c r="AB65" s="40" t="s">
        <v>69</v>
      </c>
      <c r="AC65" s="40" t="s">
        <v>69</v>
      </c>
      <c r="AD65" s="40" t="s">
        <v>69</v>
      </c>
      <c r="AE65" s="40" t="s">
        <v>69</v>
      </c>
      <c r="AF65" s="82">
        <f>AF66-AF56</f>
        <v>14920.199999999999</v>
      </c>
      <c r="AG65" s="82">
        <f t="shared" ref="AG65:CR65" si="343">AG66-AG56</f>
        <v>10439</v>
      </c>
      <c r="AH65" s="82">
        <f t="shared" ref="AH65" si="344">AH66-AH56</f>
        <v>134.1</v>
      </c>
      <c r="AI65" s="82">
        <f t="shared" si="343"/>
        <v>134.1</v>
      </c>
      <c r="AJ65" s="82">
        <f t="shared" ref="AJ65" si="345">AJ66-AJ56</f>
        <v>335.5</v>
      </c>
      <c r="AK65" s="82">
        <f t="shared" si="343"/>
        <v>334.8</v>
      </c>
      <c r="AL65" s="82">
        <f t="shared" si="343"/>
        <v>0</v>
      </c>
      <c r="AM65" s="82">
        <f t="shared" ref="AM65" si="346">AM66-AM56</f>
        <v>0</v>
      </c>
      <c r="AN65" s="82">
        <f t="shared" ref="AN65" si="347">AN66-AN56</f>
        <v>14450.6</v>
      </c>
      <c r="AO65" s="82">
        <f t="shared" ref="AO65" si="348">AO66-AO56</f>
        <v>9970.1</v>
      </c>
      <c r="AP65" s="107">
        <f t="shared" ref="AP65:AT65" si="349">AP66-AP56</f>
        <v>12787.6</v>
      </c>
      <c r="AQ65" s="107">
        <f t="shared" si="349"/>
        <v>137.30000000000001</v>
      </c>
      <c r="AR65" s="107">
        <f t="shared" si="349"/>
        <v>200.7</v>
      </c>
      <c r="AS65" s="107">
        <f t="shared" si="349"/>
        <v>0</v>
      </c>
      <c r="AT65" s="107">
        <f t="shared" si="349"/>
        <v>12449.6</v>
      </c>
      <c r="AU65" s="126">
        <f>AU66-AU57</f>
        <v>7621.0999999999995</v>
      </c>
      <c r="AV65" s="126">
        <f t="shared" ref="AV65:AY65" si="350">AV66-AV56</f>
        <v>138.80000000000001</v>
      </c>
      <c r="AW65" s="126">
        <f t="shared" si="350"/>
        <v>200.7</v>
      </c>
      <c r="AX65" s="126">
        <f t="shared" si="350"/>
        <v>0</v>
      </c>
      <c r="AY65" s="126">
        <f t="shared" si="350"/>
        <v>7281.5999999999995</v>
      </c>
      <c r="AZ65" s="147">
        <f>AZ66-AZ57</f>
        <v>7751.7</v>
      </c>
      <c r="BA65" s="147">
        <f t="shared" ref="BA65:BD65" si="351">BA66-BA56</f>
        <v>144.5</v>
      </c>
      <c r="BB65" s="147">
        <f t="shared" si="351"/>
        <v>200.7</v>
      </c>
      <c r="BC65" s="147">
        <f t="shared" si="351"/>
        <v>0</v>
      </c>
      <c r="BD65" s="147">
        <f t="shared" si="351"/>
        <v>7406.5</v>
      </c>
      <c r="BE65" s="162">
        <f>BE66-BE57</f>
        <v>7751.7</v>
      </c>
      <c r="BF65" s="162">
        <f t="shared" si="343"/>
        <v>144.5</v>
      </c>
      <c r="BG65" s="162">
        <f t="shared" si="343"/>
        <v>200.7</v>
      </c>
      <c r="BH65" s="162">
        <f t="shared" si="343"/>
        <v>0</v>
      </c>
      <c r="BI65" s="162">
        <f t="shared" si="343"/>
        <v>7406.5</v>
      </c>
      <c r="BJ65" s="41">
        <f t="shared" si="343"/>
        <v>14820.3</v>
      </c>
      <c r="BK65" s="41">
        <f t="shared" si="343"/>
        <v>10339.1</v>
      </c>
      <c r="BL65" s="41">
        <f t="shared" si="343"/>
        <v>134.1</v>
      </c>
      <c r="BM65" s="41">
        <f t="shared" si="343"/>
        <v>134.1</v>
      </c>
      <c r="BN65" s="41">
        <f t="shared" si="343"/>
        <v>335.5</v>
      </c>
      <c r="BO65" s="41">
        <f t="shared" si="343"/>
        <v>334.8</v>
      </c>
      <c r="BP65" s="41">
        <f t="shared" si="343"/>
        <v>0</v>
      </c>
      <c r="BQ65" s="41">
        <f t="shared" si="343"/>
        <v>0</v>
      </c>
      <c r="BR65" s="41">
        <f t="shared" si="343"/>
        <v>14350.7</v>
      </c>
      <c r="BS65" s="41">
        <f t="shared" si="343"/>
        <v>9870.2000000000007</v>
      </c>
      <c r="BT65" s="41">
        <f t="shared" si="343"/>
        <v>12787.6</v>
      </c>
      <c r="BU65" s="41">
        <f t="shared" si="343"/>
        <v>137.30000000000001</v>
      </c>
      <c r="BV65" s="41">
        <f t="shared" si="343"/>
        <v>200.7</v>
      </c>
      <c r="BW65" s="41">
        <f t="shared" si="343"/>
        <v>0</v>
      </c>
      <c r="BX65" s="41">
        <f t="shared" si="343"/>
        <v>12449.6</v>
      </c>
      <c r="BY65" s="41">
        <f t="shared" si="343"/>
        <v>7621.0999999999995</v>
      </c>
      <c r="BZ65" s="41">
        <f t="shared" si="343"/>
        <v>138.80000000000001</v>
      </c>
      <c r="CA65" s="41">
        <f t="shared" si="343"/>
        <v>200.7</v>
      </c>
      <c r="CB65" s="41">
        <f t="shared" si="343"/>
        <v>0</v>
      </c>
      <c r="CC65" s="41">
        <f t="shared" si="343"/>
        <v>7281.5999999999995</v>
      </c>
      <c r="CD65" s="41">
        <f t="shared" si="343"/>
        <v>7751.7</v>
      </c>
      <c r="CE65" s="41">
        <f t="shared" si="343"/>
        <v>144.5</v>
      </c>
      <c r="CF65" s="41">
        <f t="shared" si="343"/>
        <v>200.7</v>
      </c>
      <c r="CG65" s="41">
        <f t="shared" si="343"/>
        <v>0</v>
      </c>
      <c r="CH65" s="41">
        <f t="shared" si="343"/>
        <v>7406.5</v>
      </c>
      <c r="CI65" s="41">
        <f t="shared" si="343"/>
        <v>7751.7</v>
      </c>
      <c r="CJ65" s="41">
        <f t="shared" si="343"/>
        <v>144.5</v>
      </c>
      <c r="CK65" s="41">
        <f t="shared" si="343"/>
        <v>200.7</v>
      </c>
      <c r="CL65" s="41">
        <f t="shared" si="343"/>
        <v>0</v>
      </c>
      <c r="CM65" s="41">
        <f t="shared" si="343"/>
        <v>7406.5</v>
      </c>
      <c r="CN65" s="41">
        <f t="shared" si="343"/>
        <v>10339.1</v>
      </c>
      <c r="CO65" s="41">
        <f t="shared" si="343"/>
        <v>134.1</v>
      </c>
      <c r="CP65" s="41">
        <f t="shared" si="343"/>
        <v>334.8</v>
      </c>
      <c r="CQ65" s="41">
        <f t="shared" si="343"/>
        <v>0</v>
      </c>
      <c r="CR65" s="41">
        <f t="shared" si="343"/>
        <v>9870.2000000000007</v>
      </c>
      <c r="CS65" s="41">
        <f t="shared" ref="CS65:DQ65" si="352">CS66-CS56</f>
        <v>12787.6</v>
      </c>
      <c r="CT65" s="41">
        <f t="shared" si="352"/>
        <v>137.30000000000001</v>
      </c>
      <c r="CU65" s="41">
        <f t="shared" si="352"/>
        <v>200.7</v>
      </c>
      <c r="CV65" s="41">
        <f t="shared" si="352"/>
        <v>0</v>
      </c>
      <c r="CW65" s="41">
        <f t="shared" si="352"/>
        <v>12449.6</v>
      </c>
      <c r="CX65" s="41">
        <f t="shared" si="352"/>
        <v>7621.0999999999995</v>
      </c>
      <c r="CY65" s="41">
        <f t="shared" si="352"/>
        <v>138.80000000000001</v>
      </c>
      <c r="CZ65" s="41">
        <f t="shared" si="352"/>
        <v>200.7</v>
      </c>
      <c r="DA65" s="41">
        <f t="shared" si="352"/>
        <v>0</v>
      </c>
      <c r="DB65" s="41">
        <f t="shared" si="352"/>
        <v>7281.5999999999995</v>
      </c>
      <c r="DC65" s="41">
        <f t="shared" si="352"/>
        <v>10339.1</v>
      </c>
      <c r="DD65" s="41">
        <f t="shared" si="352"/>
        <v>134.1</v>
      </c>
      <c r="DE65" s="41">
        <f t="shared" si="352"/>
        <v>334.8</v>
      </c>
      <c r="DF65" s="41">
        <f t="shared" si="352"/>
        <v>0</v>
      </c>
      <c r="DG65" s="41">
        <f t="shared" si="352"/>
        <v>9870.2000000000007</v>
      </c>
      <c r="DH65" s="41">
        <f t="shared" si="352"/>
        <v>12787.6</v>
      </c>
      <c r="DI65" s="41">
        <f t="shared" si="352"/>
        <v>137.30000000000001</v>
      </c>
      <c r="DJ65" s="41">
        <f t="shared" si="352"/>
        <v>200.7</v>
      </c>
      <c r="DK65" s="41">
        <f t="shared" si="352"/>
        <v>0</v>
      </c>
      <c r="DL65" s="41">
        <f t="shared" si="352"/>
        <v>12449.6</v>
      </c>
      <c r="DM65" s="41">
        <f t="shared" si="352"/>
        <v>7621.0999999999995</v>
      </c>
      <c r="DN65" s="41">
        <f t="shared" si="352"/>
        <v>138.80000000000001</v>
      </c>
      <c r="DO65" s="41">
        <f t="shared" si="352"/>
        <v>200.7</v>
      </c>
      <c r="DP65" s="41">
        <f t="shared" si="352"/>
        <v>0</v>
      </c>
      <c r="DQ65" s="41">
        <f t="shared" si="352"/>
        <v>7281.5999999999995</v>
      </c>
      <c r="DR65" s="42" t="s">
        <v>71</v>
      </c>
      <c r="DS65" s="32"/>
    </row>
    <row r="66" spans="1:123" s="33" customFormat="1" ht="42.75" x14ac:dyDescent="0.25">
      <c r="A66" s="38" t="s">
        <v>185</v>
      </c>
      <c r="B66" s="39" t="s">
        <v>186</v>
      </c>
      <c r="C66" s="40" t="s">
        <v>69</v>
      </c>
      <c r="D66" s="40" t="s">
        <v>69</v>
      </c>
      <c r="E66" s="40" t="s">
        <v>69</v>
      </c>
      <c r="F66" s="40" t="s">
        <v>69</v>
      </c>
      <c r="G66" s="40" t="s">
        <v>69</v>
      </c>
      <c r="H66" s="40" t="s">
        <v>69</v>
      </c>
      <c r="I66" s="40" t="s">
        <v>69</v>
      </c>
      <c r="J66" s="40" t="s">
        <v>69</v>
      </c>
      <c r="K66" s="40" t="s">
        <v>69</v>
      </c>
      <c r="L66" s="40" t="s">
        <v>69</v>
      </c>
      <c r="M66" s="40" t="s">
        <v>69</v>
      </c>
      <c r="N66" s="40" t="s">
        <v>69</v>
      </c>
      <c r="O66" s="40" t="s">
        <v>69</v>
      </c>
      <c r="P66" s="40" t="s">
        <v>69</v>
      </c>
      <c r="Q66" s="40" t="s">
        <v>69</v>
      </c>
      <c r="R66" s="40" t="s">
        <v>69</v>
      </c>
      <c r="S66" s="40" t="s">
        <v>69</v>
      </c>
      <c r="T66" s="40" t="s">
        <v>69</v>
      </c>
      <c r="U66" s="40" t="s">
        <v>69</v>
      </c>
      <c r="V66" s="40" t="s">
        <v>69</v>
      </c>
      <c r="W66" s="40" t="s">
        <v>69</v>
      </c>
      <c r="X66" s="40" t="s">
        <v>69</v>
      </c>
      <c r="Y66" s="40" t="s">
        <v>69</v>
      </c>
      <c r="Z66" s="40" t="s">
        <v>69</v>
      </c>
      <c r="AA66" s="40" t="s">
        <v>69</v>
      </c>
      <c r="AB66" s="40" t="s">
        <v>69</v>
      </c>
      <c r="AC66" s="40" t="s">
        <v>69</v>
      </c>
      <c r="AD66" s="40" t="s">
        <v>69</v>
      </c>
      <c r="AE66" s="40" t="s">
        <v>69</v>
      </c>
      <c r="AF66" s="82">
        <f>AF26</f>
        <v>15625.499999999998</v>
      </c>
      <c r="AG66" s="82">
        <f t="shared" ref="AG66:CR66" si="353">AG26</f>
        <v>11144.3</v>
      </c>
      <c r="AH66" s="82">
        <f t="shared" ref="AH66" si="354">AH26</f>
        <v>134.1</v>
      </c>
      <c r="AI66" s="82">
        <f t="shared" si="353"/>
        <v>134.1</v>
      </c>
      <c r="AJ66" s="82">
        <f t="shared" ref="AJ66" si="355">AJ26</f>
        <v>335.5</v>
      </c>
      <c r="AK66" s="82">
        <f t="shared" si="353"/>
        <v>334.8</v>
      </c>
      <c r="AL66" s="82">
        <f t="shared" si="353"/>
        <v>0</v>
      </c>
      <c r="AM66" s="82">
        <f t="shared" ref="AM66" si="356">AM26</f>
        <v>0</v>
      </c>
      <c r="AN66" s="82">
        <f t="shared" ref="AN66" si="357">AN26</f>
        <v>15155.9</v>
      </c>
      <c r="AO66" s="82">
        <f t="shared" ref="AO66" si="358">AO26</f>
        <v>10675.4</v>
      </c>
      <c r="AP66" s="107">
        <f>AP26</f>
        <v>13576.9</v>
      </c>
      <c r="AQ66" s="107">
        <f t="shared" ref="AQ66:AT66" si="359">AQ26</f>
        <v>137.30000000000001</v>
      </c>
      <c r="AR66" s="107">
        <f t="shared" si="359"/>
        <v>200.7</v>
      </c>
      <c r="AS66" s="107">
        <f t="shared" si="359"/>
        <v>0</v>
      </c>
      <c r="AT66" s="107">
        <f t="shared" si="359"/>
        <v>13238.9</v>
      </c>
      <c r="AU66" s="126">
        <f t="shared" ref="AU66:BD66" si="360">AU26</f>
        <v>7692.5999999999995</v>
      </c>
      <c r="AV66" s="126">
        <f t="shared" si="360"/>
        <v>138.80000000000001</v>
      </c>
      <c r="AW66" s="126">
        <f t="shared" si="360"/>
        <v>200.7</v>
      </c>
      <c r="AX66" s="126">
        <f t="shared" si="360"/>
        <v>0</v>
      </c>
      <c r="AY66" s="126">
        <f t="shared" si="360"/>
        <v>7353.0999999999995</v>
      </c>
      <c r="AZ66" s="147">
        <f t="shared" si="360"/>
        <v>7751.7</v>
      </c>
      <c r="BA66" s="147">
        <f t="shared" si="360"/>
        <v>144.5</v>
      </c>
      <c r="BB66" s="147">
        <f t="shared" si="360"/>
        <v>200.7</v>
      </c>
      <c r="BC66" s="147">
        <f t="shared" si="360"/>
        <v>0</v>
      </c>
      <c r="BD66" s="147">
        <f t="shared" si="360"/>
        <v>7406.5</v>
      </c>
      <c r="BE66" s="162">
        <f t="shared" si="353"/>
        <v>7751.7</v>
      </c>
      <c r="BF66" s="162">
        <f t="shared" si="353"/>
        <v>144.5</v>
      </c>
      <c r="BG66" s="162">
        <f t="shared" si="353"/>
        <v>200.7</v>
      </c>
      <c r="BH66" s="162">
        <f t="shared" si="353"/>
        <v>0</v>
      </c>
      <c r="BI66" s="162">
        <f t="shared" si="353"/>
        <v>7406.5</v>
      </c>
      <c r="BJ66" s="41">
        <f t="shared" si="353"/>
        <v>15525.599999999999</v>
      </c>
      <c r="BK66" s="41">
        <f t="shared" si="353"/>
        <v>11044.4</v>
      </c>
      <c r="BL66" s="41">
        <f t="shared" si="353"/>
        <v>134.1</v>
      </c>
      <c r="BM66" s="41">
        <f t="shared" si="353"/>
        <v>134.1</v>
      </c>
      <c r="BN66" s="41">
        <f t="shared" si="353"/>
        <v>335.5</v>
      </c>
      <c r="BO66" s="41">
        <f t="shared" si="353"/>
        <v>334.8</v>
      </c>
      <c r="BP66" s="41">
        <f t="shared" si="353"/>
        <v>0</v>
      </c>
      <c r="BQ66" s="41">
        <f t="shared" si="353"/>
        <v>0</v>
      </c>
      <c r="BR66" s="41">
        <f t="shared" si="353"/>
        <v>15056</v>
      </c>
      <c r="BS66" s="41">
        <f t="shared" si="353"/>
        <v>10575.5</v>
      </c>
      <c r="BT66" s="41">
        <f t="shared" si="353"/>
        <v>13576.9</v>
      </c>
      <c r="BU66" s="41">
        <f t="shared" si="353"/>
        <v>137.30000000000001</v>
      </c>
      <c r="BV66" s="41">
        <f t="shared" si="353"/>
        <v>200.7</v>
      </c>
      <c r="BW66" s="41">
        <f t="shared" si="353"/>
        <v>0</v>
      </c>
      <c r="BX66" s="41">
        <f t="shared" si="353"/>
        <v>13238.9</v>
      </c>
      <c r="BY66" s="41">
        <f t="shared" si="353"/>
        <v>7692.5999999999995</v>
      </c>
      <c r="BZ66" s="41">
        <f t="shared" si="353"/>
        <v>138.80000000000001</v>
      </c>
      <c r="CA66" s="41">
        <f t="shared" si="353"/>
        <v>200.7</v>
      </c>
      <c r="CB66" s="41">
        <f t="shared" si="353"/>
        <v>0</v>
      </c>
      <c r="CC66" s="41">
        <f t="shared" si="353"/>
        <v>7353.0999999999995</v>
      </c>
      <c r="CD66" s="41">
        <f t="shared" si="353"/>
        <v>7751.7</v>
      </c>
      <c r="CE66" s="41">
        <f t="shared" si="353"/>
        <v>144.5</v>
      </c>
      <c r="CF66" s="41">
        <f t="shared" si="353"/>
        <v>200.7</v>
      </c>
      <c r="CG66" s="41">
        <f t="shared" si="353"/>
        <v>0</v>
      </c>
      <c r="CH66" s="41">
        <f t="shared" si="353"/>
        <v>7406.5</v>
      </c>
      <c r="CI66" s="41">
        <f t="shared" si="353"/>
        <v>7751.7</v>
      </c>
      <c r="CJ66" s="41">
        <f t="shared" si="353"/>
        <v>144.5</v>
      </c>
      <c r="CK66" s="41">
        <f t="shared" si="353"/>
        <v>200.7</v>
      </c>
      <c r="CL66" s="41">
        <f t="shared" si="353"/>
        <v>0</v>
      </c>
      <c r="CM66" s="41">
        <f t="shared" si="353"/>
        <v>7406.5</v>
      </c>
      <c r="CN66" s="41">
        <f t="shared" si="353"/>
        <v>11044.4</v>
      </c>
      <c r="CO66" s="41">
        <f t="shared" si="353"/>
        <v>134.1</v>
      </c>
      <c r="CP66" s="41">
        <f t="shared" si="353"/>
        <v>334.8</v>
      </c>
      <c r="CQ66" s="41">
        <f t="shared" si="353"/>
        <v>0</v>
      </c>
      <c r="CR66" s="41">
        <f t="shared" si="353"/>
        <v>10575.5</v>
      </c>
      <c r="CS66" s="41">
        <f t="shared" ref="CS66:DQ66" si="361">CS26</f>
        <v>13576.9</v>
      </c>
      <c r="CT66" s="41">
        <f t="shared" si="361"/>
        <v>137.30000000000001</v>
      </c>
      <c r="CU66" s="41">
        <f t="shared" si="361"/>
        <v>200.7</v>
      </c>
      <c r="CV66" s="41">
        <f t="shared" si="361"/>
        <v>0</v>
      </c>
      <c r="CW66" s="41">
        <f t="shared" si="361"/>
        <v>13238.9</v>
      </c>
      <c r="CX66" s="41">
        <f t="shared" si="361"/>
        <v>7692.5999999999995</v>
      </c>
      <c r="CY66" s="41">
        <f t="shared" si="361"/>
        <v>138.80000000000001</v>
      </c>
      <c r="CZ66" s="41">
        <f t="shared" si="361"/>
        <v>200.7</v>
      </c>
      <c r="DA66" s="41">
        <f t="shared" si="361"/>
        <v>0</v>
      </c>
      <c r="DB66" s="41">
        <f t="shared" si="361"/>
        <v>7353.0999999999995</v>
      </c>
      <c r="DC66" s="41">
        <f t="shared" si="361"/>
        <v>11044.4</v>
      </c>
      <c r="DD66" s="41">
        <f t="shared" si="361"/>
        <v>134.1</v>
      </c>
      <c r="DE66" s="41">
        <f t="shared" si="361"/>
        <v>334.8</v>
      </c>
      <c r="DF66" s="41">
        <f t="shared" si="361"/>
        <v>0</v>
      </c>
      <c r="DG66" s="41">
        <f t="shared" si="361"/>
        <v>10575.5</v>
      </c>
      <c r="DH66" s="41">
        <f t="shared" si="361"/>
        <v>13576.9</v>
      </c>
      <c r="DI66" s="41">
        <f t="shared" si="361"/>
        <v>137.30000000000001</v>
      </c>
      <c r="DJ66" s="41">
        <f t="shared" si="361"/>
        <v>200.7</v>
      </c>
      <c r="DK66" s="41">
        <f t="shared" si="361"/>
        <v>0</v>
      </c>
      <c r="DL66" s="41">
        <f t="shared" si="361"/>
        <v>13238.9</v>
      </c>
      <c r="DM66" s="41">
        <f t="shared" si="361"/>
        <v>7692.5999999999995</v>
      </c>
      <c r="DN66" s="41">
        <f t="shared" si="361"/>
        <v>138.80000000000001</v>
      </c>
      <c r="DO66" s="41">
        <f t="shared" si="361"/>
        <v>200.7</v>
      </c>
      <c r="DP66" s="41">
        <f t="shared" si="361"/>
        <v>0</v>
      </c>
      <c r="DQ66" s="41">
        <f t="shared" si="361"/>
        <v>7353.0999999999995</v>
      </c>
      <c r="DR66" s="42" t="s">
        <v>71</v>
      </c>
      <c r="DS66" s="32"/>
    </row>
    <row r="67" spans="1:123" ht="15" customHeight="1" x14ac:dyDescent="0.25">
      <c r="A67" s="59"/>
      <c r="B67" s="60"/>
      <c r="C67" s="61"/>
      <c r="D67" s="61"/>
      <c r="E67" s="61"/>
      <c r="F67" s="61"/>
      <c r="G67" s="61"/>
      <c r="H67" s="61"/>
      <c r="I67" s="60"/>
      <c r="J67" s="62"/>
      <c r="K67" s="62"/>
      <c r="L67" s="62"/>
      <c r="M67" s="62"/>
      <c r="N67" s="62"/>
      <c r="O67" s="62"/>
      <c r="P67" s="62"/>
      <c r="Q67" s="62"/>
      <c r="R67" s="62"/>
      <c r="S67" s="62"/>
      <c r="T67" s="62"/>
      <c r="U67" s="63"/>
      <c r="V67" s="63"/>
      <c r="W67" s="63"/>
      <c r="X67" s="63"/>
      <c r="Y67" s="63"/>
      <c r="Z67" s="63"/>
      <c r="AA67" s="63"/>
      <c r="AB67" s="63"/>
      <c r="AC67" s="63"/>
      <c r="AD67" s="63"/>
      <c r="AE67" s="63"/>
      <c r="AF67" s="86"/>
      <c r="AG67" s="86"/>
      <c r="AH67" s="86"/>
      <c r="AI67" s="86"/>
      <c r="AJ67" s="86"/>
      <c r="AK67" s="86"/>
      <c r="AL67" s="86"/>
      <c r="AM67" s="86"/>
      <c r="AN67" s="86"/>
      <c r="AO67" s="86"/>
      <c r="AP67" s="113"/>
      <c r="AQ67" s="113"/>
      <c r="AR67" s="113"/>
      <c r="AS67" s="113"/>
      <c r="AT67" s="113"/>
      <c r="AU67" s="132"/>
      <c r="AV67" s="132"/>
      <c r="AW67" s="132"/>
      <c r="AX67" s="132"/>
      <c r="AY67" s="132"/>
      <c r="AZ67" s="153"/>
      <c r="BA67" s="153"/>
      <c r="BB67" s="153"/>
      <c r="BC67" s="153"/>
      <c r="BD67" s="153"/>
      <c r="BE67" s="168"/>
      <c r="BF67" s="168"/>
      <c r="BG67" s="168"/>
      <c r="BH67" s="168"/>
      <c r="BI67" s="168"/>
      <c r="BJ67" s="63"/>
      <c r="BK67" s="63"/>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4"/>
      <c r="DC67" s="64"/>
      <c r="DD67" s="64"/>
      <c r="DE67" s="64"/>
      <c r="DF67" s="64"/>
      <c r="DG67" s="64"/>
      <c r="DH67" s="64"/>
      <c r="DI67" s="64"/>
      <c r="DJ67" s="64"/>
      <c r="DK67" s="64"/>
      <c r="DL67" s="64"/>
      <c r="DM67" s="64"/>
      <c r="DN67" s="64"/>
      <c r="DO67" s="64"/>
      <c r="DP67" s="64"/>
      <c r="DQ67" s="64"/>
      <c r="DR67" s="64"/>
      <c r="DS67" s="4"/>
    </row>
    <row r="68" spans="1:123" ht="15" customHeight="1" x14ac:dyDescent="0.25">
      <c r="A68" s="65" t="s">
        <v>239</v>
      </c>
      <c r="B68" s="66"/>
      <c r="C68" s="15"/>
      <c r="D68" s="67"/>
      <c r="E68" s="67"/>
      <c r="F68" s="15"/>
      <c r="G68" s="67"/>
      <c r="H68" s="67" t="s">
        <v>231</v>
      </c>
      <c r="I68" s="68"/>
      <c r="J68" s="26"/>
      <c r="K68" s="26"/>
      <c r="L68" s="26"/>
      <c r="M68" s="26"/>
      <c r="N68" s="26"/>
      <c r="O68" s="26"/>
      <c r="P68" s="26"/>
      <c r="Q68" s="8"/>
      <c r="R68" s="8"/>
      <c r="S68" s="8"/>
      <c r="T68" s="8"/>
      <c r="U68" s="8"/>
      <c r="V68" s="8"/>
      <c r="W68" s="8"/>
      <c r="X68" s="8"/>
      <c r="Y68" s="8"/>
      <c r="Z68" s="8"/>
      <c r="AA68" s="8"/>
      <c r="AB68" s="8"/>
      <c r="AC68" s="8"/>
      <c r="AD68" s="8"/>
      <c r="AE68" s="8"/>
      <c r="AF68" s="79"/>
      <c r="AG68" s="79"/>
      <c r="AH68" s="79"/>
      <c r="AI68" s="79"/>
      <c r="AJ68" s="79"/>
      <c r="AK68" s="79"/>
      <c r="AL68" s="79"/>
      <c r="AM68" s="79"/>
      <c r="AN68" s="79"/>
      <c r="AO68" s="79"/>
      <c r="AP68" s="104"/>
      <c r="AQ68" s="104"/>
      <c r="AR68" s="104"/>
      <c r="AS68" s="104"/>
      <c r="AT68" s="104"/>
      <c r="AU68" s="120"/>
      <c r="AV68" s="120"/>
      <c r="AW68" s="120"/>
      <c r="AX68" s="120"/>
      <c r="AY68" s="120"/>
      <c r="AZ68" s="138"/>
      <c r="BA68" s="138"/>
      <c r="BB68" s="138"/>
      <c r="BC68" s="138"/>
      <c r="BD68" s="138"/>
      <c r="BE68" s="157"/>
      <c r="BF68" s="157"/>
      <c r="BG68" s="157"/>
      <c r="BH68" s="157"/>
      <c r="BI68" s="157"/>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69"/>
      <c r="DC68" s="69"/>
      <c r="DD68" s="69"/>
      <c r="DE68" s="69"/>
      <c r="DF68" s="69"/>
      <c r="DG68" s="69"/>
      <c r="DH68" s="69"/>
      <c r="DI68" s="69"/>
      <c r="DJ68" s="69"/>
      <c r="DK68" s="69"/>
      <c r="DL68" s="69"/>
      <c r="DM68" s="69"/>
      <c r="DN68" s="69"/>
      <c r="DO68" s="69"/>
      <c r="DP68" s="69"/>
      <c r="DQ68" s="69"/>
      <c r="DR68" s="69"/>
      <c r="DS68" s="4"/>
    </row>
    <row r="69" spans="1:123" ht="14.45" customHeight="1" x14ac:dyDescent="0.25">
      <c r="A69" s="175" t="s">
        <v>187</v>
      </c>
      <c r="B69" s="176"/>
      <c r="C69" s="15" t="s">
        <v>32</v>
      </c>
      <c r="D69" s="177" t="s">
        <v>30</v>
      </c>
      <c r="E69" s="178"/>
      <c r="F69" s="8"/>
      <c r="G69" s="177" t="s">
        <v>33</v>
      </c>
      <c r="H69" s="178"/>
      <c r="I69" s="178"/>
      <c r="J69" s="26"/>
      <c r="K69" s="179"/>
      <c r="L69" s="180"/>
      <c r="M69" s="26"/>
      <c r="N69" s="26"/>
      <c r="O69" s="26"/>
      <c r="P69" s="26"/>
      <c r="Q69" s="8"/>
      <c r="R69" s="8"/>
      <c r="S69" s="8"/>
      <c r="T69" s="8"/>
      <c r="U69" s="8"/>
      <c r="V69" s="8"/>
      <c r="W69" s="8"/>
      <c r="X69" s="8"/>
      <c r="Y69" s="8"/>
      <c r="Z69" s="8"/>
      <c r="AA69" s="8"/>
      <c r="AB69" s="8"/>
      <c r="AC69" s="8"/>
      <c r="AD69" s="8"/>
      <c r="AE69" s="8"/>
      <c r="AF69" s="79"/>
      <c r="AG69" s="79"/>
      <c r="AH69" s="79"/>
      <c r="AI69" s="79"/>
      <c r="AJ69" s="79"/>
      <c r="AK69" s="79"/>
      <c r="AL69" s="79"/>
      <c r="AM69" s="79"/>
      <c r="AN69" s="79"/>
      <c r="AO69" s="79"/>
      <c r="AP69" s="104"/>
      <c r="AQ69" s="104"/>
      <c r="AR69" s="104"/>
      <c r="AS69" s="104"/>
      <c r="AT69" s="104"/>
      <c r="AU69" s="120"/>
      <c r="AV69" s="120"/>
      <c r="AW69" s="120"/>
      <c r="AX69" s="120"/>
      <c r="AY69" s="120"/>
      <c r="AZ69" s="138"/>
      <c r="BA69" s="138"/>
      <c r="BB69" s="138"/>
      <c r="BC69" s="138"/>
      <c r="BD69" s="138"/>
      <c r="BE69" s="157"/>
      <c r="BF69" s="157"/>
      <c r="BG69" s="157"/>
      <c r="BH69" s="157"/>
      <c r="BI69" s="157"/>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69"/>
      <c r="DC69" s="69"/>
      <c r="DD69" s="69"/>
      <c r="DE69" s="69"/>
      <c r="DF69" s="69"/>
      <c r="DG69" s="69"/>
      <c r="DH69" s="69"/>
      <c r="DI69" s="69"/>
      <c r="DJ69" s="69"/>
      <c r="DK69" s="69"/>
      <c r="DL69" s="69"/>
      <c r="DM69" s="69"/>
      <c r="DN69" s="69"/>
      <c r="DO69" s="69"/>
      <c r="DP69" s="69"/>
      <c r="DQ69" s="69"/>
      <c r="DR69" s="69"/>
      <c r="DS69" s="4"/>
    </row>
    <row r="70" spans="1:123" ht="14.45" customHeight="1" x14ac:dyDescent="0.25">
      <c r="A70" s="15" t="s">
        <v>188</v>
      </c>
      <c r="B70" s="15"/>
      <c r="C70" s="15"/>
      <c r="D70" s="15"/>
      <c r="E70" s="15"/>
      <c r="F70" s="8"/>
      <c r="G70" s="15"/>
      <c r="H70" s="15"/>
      <c r="I70" s="15"/>
      <c r="J70" s="26"/>
      <c r="K70" s="26"/>
      <c r="L70" s="26"/>
      <c r="M70" s="26"/>
      <c r="N70" s="26"/>
      <c r="O70" s="26"/>
      <c r="P70" s="26"/>
      <c r="Q70" s="8"/>
      <c r="R70" s="8"/>
      <c r="S70" s="8"/>
      <c r="T70" s="8"/>
      <c r="U70" s="3"/>
      <c r="V70" s="3"/>
      <c r="W70" s="3"/>
      <c r="X70" s="3"/>
      <c r="Y70" s="3"/>
      <c r="Z70" s="3"/>
      <c r="AA70" s="3"/>
      <c r="AB70" s="3"/>
      <c r="AC70" s="3"/>
      <c r="AD70" s="3"/>
      <c r="AE70" s="3"/>
      <c r="AF70" s="77"/>
      <c r="AG70" s="77"/>
      <c r="AH70" s="77"/>
      <c r="AI70" s="77"/>
      <c r="AJ70" s="77"/>
      <c r="AK70" s="77"/>
      <c r="AL70" s="77"/>
      <c r="AM70" s="77"/>
      <c r="AN70" s="77"/>
      <c r="AO70" s="77"/>
      <c r="AP70" s="105"/>
      <c r="AQ70" s="105"/>
      <c r="AR70" s="105"/>
      <c r="AS70" s="105"/>
      <c r="AT70" s="105"/>
      <c r="AU70" s="116"/>
      <c r="AV70" s="116"/>
      <c r="AW70" s="116"/>
      <c r="AX70" s="116"/>
      <c r="AY70" s="116"/>
      <c r="AZ70" s="134"/>
      <c r="BA70" s="134"/>
      <c r="BB70" s="134"/>
      <c r="BC70" s="134"/>
      <c r="BD70" s="134"/>
      <c r="BE70" s="155"/>
      <c r="BF70" s="155"/>
      <c r="BG70" s="155"/>
      <c r="BH70" s="155"/>
      <c r="BI70" s="155"/>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4"/>
      <c r="DC70" s="4"/>
      <c r="DD70" s="4"/>
      <c r="DE70" s="4"/>
      <c r="DF70" s="4"/>
      <c r="DG70" s="4"/>
      <c r="DH70" s="4"/>
      <c r="DI70" s="4"/>
      <c r="DJ70" s="4"/>
      <c r="DK70" s="4"/>
      <c r="DL70" s="4"/>
      <c r="DM70" s="4"/>
      <c r="DN70" s="4"/>
      <c r="DO70" s="4"/>
      <c r="DP70" s="4"/>
      <c r="DQ70" s="4"/>
      <c r="DR70" s="4"/>
      <c r="DS70" s="4"/>
    </row>
    <row r="71" spans="1:123" ht="14.45" customHeight="1" x14ac:dyDescent="0.25">
      <c r="A71" s="15" t="s">
        <v>189</v>
      </c>
      <c r="B71" s="15"/>
      <c r="C71" s="15"/>
      <c r="D71" s="15"/>
      <c r="E71" s="15"/>
      <c r="F71" s="8"/>
      <c r="G71" s="15"/>
      <c r="H71" s="15"/>
      <c r="I71" s="15"/>
      <c r="J71" s="26"/>
      <c r="K71" s="26"/>
      <c r="L71" s="26"/>
      <c r="M71" s="26"/>
      <c r="N71" s="26"/>
      <c r="O71" s="26"/>
      <c r="P71" s="26"/>
      <c r="Q71" s="8"/>
      <c r="R71" s="8"/>
      <c r="S71" s="8"/>
      <c r="T71" s="8"/>
      <c r="U71" s="3"/>
      <c r="V71" s="3"/>
      <c r="W71" s="3"/>
      <c r="X71" s="3"/>
      <c r="Y71" s="3"/>
      <c r="Z71" s="3"/>
      <c r="AA71" s="3"/>
      <c r="AB71" s="3"/>
      <c r="AC71" s="3"/>
      <c r="AD71" s="3"/>
      <c r="AE71" s="3"/>
      <c r="AF71" s="77"/>
      <c r="AG71" s="77"/>
      <c r="AH71" s="77"/>
      <c r="AI71" s="77"/>
      <c r="AJ71" s="77"/>
      <c r="AK71" s="77"/>
      <c r="AL71" s="77"/>
      <c r="AM71" s="77"/>
      <c r="AN71" s="77"/>
      <c r="AO71" s="77"/>
      <c r="AP71" s="105"/>
      <c r="AQ71" s="105"/>
      <c r="AR71" s="105"/>
      <c r="AS71" s="105"/>
      <c r="AT71" s="105"/>
      <c r="AU71" s="116"/>
      <c r="AV71" s="116"/>
      <c r="AW71" s="116"/>
      <c r="AX71" s="116"/>
      <c r="AY71" s="116"/>
      <c r="AZ71" s="134"/>
      <c r="BA71" s="134"/>
      <c r="BB71" s="134"/>
      <c r="BC71" s="134"/>
      <c r="BD71" s="134"/>
      <c r="BE71" s="155"/>
      <c r="BF71" s="155"/>
      <c r="BG71" s="155"/>
      <c r="BH71" s="155"/>
      <c r="BI71" s="155"/>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4"/>
      <c r="DC71" s="4"/>
      <c r="DD71" s="4"/>
      <c r="DE71" s="4"/>
      <c r="DF71" s="4"/>
      <c r="DG71" s="4"/>
      <c r="DH71" s="4"/>
      <c r="DI71" s="4"/>
      <c r="DJ71" s="4"/>
      <c r="DK71" s="4"/>
      <c r="DL71" s="4"/>
      <c r="DM71" s="4"/>
      <c r="DN71" s="4"/>
      <c r="DO71" s="4"/>
      <c r="DP71" s="4"/>
      <c r="DQ71" s="4"/>
      <c r="DR71" s="4"/>
      <c r="DS71" s="4"/>
    </row>
    <row r="72" spans="1:123" ht="11.65" customHeight="1" x14ac:dyDescent="0.25">
      <c r="A72" s="14"/>
      <c r="B72" s="70"/>
      <c r="C72" s="15"/>
      <c r="D72" s="15"/>
      <c r="E72" s="15"/>
      <c r="F72" s="15"/>
      <c r="G72" s="15"/>
      <c r="H72" s="15"/>
      <c r="I72" s="70"/>
      <c r="J72" s="26"/>
      <c r="K72" s="26"/>
      <c r="L72" s="26"/>
      <c r="M72" s="26"/>
      <c r="N72" s="26"/>
      <c r="O72" s="26"/>
      <c r="P72" s="26"/>
      <c r="Q72" s="8"/>
      <c r="R72" s="8"/>
      <c r="S72" s="8"/>
      <c r="T72" s="8"/>
      <c r="U72" s="3"/>
      <c r="V72" s="3"/>
      <c r="W72" s="3"/>
      <c r="X72" s="3"/>
      <c r="Y72" s="3"/>
      <c r="Z72" s="3"/>
      <c r="AA72" s="3"/>
      <c r="AB72" s="3"/>
      <c r="AC72" s="3"/>
      <c r="AD72" s="3"/>
      <c r="AE72" s="3"/>
      <c r="AF72" s="77"/>
      <c r="AG72" s="77"/>
      <c r="AH72" s="77"/>
      <c r="AI72" s="77"/>
      <c r="AJ72" s="77"/>
      <c r="AK72" s="77"/>
      <c r="AL72" s="77"/>
      <c r="AM72" s="77"/>
      <c r="AN72" s="77"/>
      <c r="AO72" s="77"/>
      <c r="AP72" s="105"/>
      <c r="AQ72" s="105"/>
      <c r="AR72" s="105"/>
      <c r="AS72" s="105"/>
      <c r="AT72" s="105"/>
      <c r="AU72" s="116"/>
      <c r="AV72" s="116"/>
      <c r="AW72" s="116"/>
      <c r="AX72" s="116"/>
      <c r="AY72" s="116"/>
      <c r="AZ72" s="134"/>
      <c r="BA72" s="134"/>
      <c r="BB72" s="134"/>
      <c r="BC72" s="134"/>
      <c r="BD72" s="134"/>
      <c r="BE72" s="155"/>
      <c r="BF72" s="155"/>
      <c r="BG72" s="155"/>
      <c r="BH72" s="155"/>
      <c r="BI72" s="155"/>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4"/>
      <c r="DC72" s="4"/>
      <c r="DD72" s="4"/>
      <c r="DE72" s="4"/>
      <c r="DF72" s="4"/>
      <c r="DG72" s="4"/>
      <c r="DH72" s="4"/>
      <c r="DI72" s="4"/>
      <c r="DJ72" s="4"/>
      <c r="DK72" s="4"/>
      <c r="DL72" s="4"/>
      <c r="DM72" s="4"/>
      <c r="DN72" s="4"/>
      <c r="DO72" s="4"/>
      <c r="DP72" s="4"/>
      <c r="DQ72" s="4"/>
      <c r="DR72" s="4"/>
      <c r="DS72" s="4"/>
    </row>
    <row r="73" spans="1:123" ht="15.6" customHeight="1" x14ac:dyDescent="0.25">
      <c r="A73" s="173" t="s">
        <v>240</v>
      </c>
      <c r="B73" s="174"/>
      <c r="C73" s="15"/>
      <c r="D73" s="67"/>
      <c r="E73" s="67"/>
      <c r="F73" s="15"/>
      <c r="G73" s="67"/>
      <c r="H73" s="67" t="s">
        <v>232</v>
      </c>
      <c r="I73" s="68"/>
      <c r="J73" s="26"/>
      <c r="K73" s="71" t="s">
        <v>233</v>
      </c>
      <c r="L73" s="72"/>
      <c r="M73" s="72"/>
      <c r="N73" s="73"/>
      <c r="O73" s="26"/>
      <c r="P73" s="26"/>
      <c r="Q73" s="8"/>
      <c r="R73" s="8"/>
      <c r="S73" s="8"/>
      <c r="T73" s="8"/>
      <c r="U73" s="3"/>
      <c r="V73" s="3"/>
      <c r="W73" s="3"/>
      <c r="X73" s="3"/>
      <c r="Y73" s="3"/>
      <c r="Z73" s="3"/>
      <c r="AA73" s="3"/>
      <c r="AB73" s="3"/>
      <c r="AC73" s="3"/>
      <c r="AD73" s="3"/>
      <c r="AE73" s="3"/>
      <c r="AF73" s="77"/>
      <c r="AG73" s="77"/>
      <c r="AH73" s="77"/>
      <c r="AI73" s="77"/>
      <c r="AJ73" s="77"/>
      <c r="AK73" s="77"/>
      <c r="AL73" s="77"/>
      <c r="AM73" s="77"/>
      <c r="AN73" s="77"/>
      <c r="AO73" s="77"/>
      <c r="AP73" s="105"/>
      <c r="AQ73" s="105"/>
      <c r="AR73" s="105"/>
      <c r="AS73" s="105"/>
      <c r="AT73" s="105"/>
      <c r="AU73" s="116"/>
      <c r="AV73" s="116"/>
      <c r="AW73" s="116"/>
      <c r="AX73" s="116"/>
      <c r="AY73" s="116"/>
      <c r="AZ73" s="134"/>
      <c r="BA73" s="134"/>
      <c r="BB73" s="134"/>
      <c r="BC73" s="134"/>
      <c r="BD73" s="134"/>
      <c r="BE73" s="155"/>
      <c r="BF73" s="155"/>
      <c r="BG73" s="155"/>
      <c r="BH73" s="155"/>
      <c r="BI73" s="155"/>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4"/>
      <c r="DC73" s="4"/>
      <c r="DD73" s="4"/>
      <c r="DE73" s="4"/>
      <c r="DF73" s="4"/>
      <c r="DG73" s="4"/>
      <c r="DH73" s="4"/>
      <c r="DI73" s="4"/>
      <c r="DJ73" s="4"/>
      <c r="DK73" s="4"/>
      <c r="DL73" s="4"/>
      <c r="DM73" s="4"/>
      <c r="DN73" s="4"/>
      <c r="DO73" s="4"/>
      <c r="DP73" s="4"/>
      <c r="DQ73" s="4"/>
      <c r="DR73" s="4"/>
      <c r="DS73" s="4"/>
    </row>
    <row r="74" spans="1:123" ht="11.25" customHeight="1" x14ac:dyDescent="0.25">
      <c r="A74" s="175" t="s">
        <v>31</v>
      </c>
      <c r="B74" s="176"/>
      <c r="C74" s="15" t="s">
        <v>32</v>
      </c>
      <c r="D74" s="177" t="s">
        <v>30</v>
      </c>
      <c r="E74" s="178"/>
      <c r="F74" s="8"/>
      <c r="G74" s="177" t="s">
        <v>33</v>
      </c>
      <c r="H74" s="178"/>
      <c r="I74" s="178"/>
      <c r="J74" s="26"/>
      <c r="K74" s="74" t="s">
        <v>190</v>
      </c>
      <c r="L74" s="72"/>
      <c r="M74" s="72"/>
      <c r="N74" s="73"/>
      <c r="O74" s="8"/>
      <c r="P74" s="8"/>
      <c r="Q74" s="8"/>
      <c r="R74" s="8"/>
      <c r="S74" s="8"/>
      <c r="T74" s="8"/>
      <c r="U74" s="3"/>
      <c r="V74" s="3"/>
      <c r="W74" s="3"/>
      <c r="X74" s="3"/>
      <c r="Y74" s="3"/>
      <c r="Z74" s="3"/>
      <c r="AA74" s="3"/>
      <c r="AB74" s="3"/>
      <c r="AC74" s="3"/>
      <c r="AD74" s="3"/>
      <c r="AE74" s="3"/>
      <c r="AF74" s="77"/>
      <c r="AG74" s="77"/>
      <c r="AH74" s="77"/>
      <c r="AI74" s="77"/>
      <c r="AJ74" s="77"/>
      <c r="AK74" s="77"/>
      <c r="AL74" s="77"/>
      <c r="AM74" s="77"/>
      <c r="AN74" s="77"/>
      <c r="AO74" s="77"/>
      <c r="AP74" s="105"/>
      <c r="AQ74" s="105"/>
      <c r="AR74" s="105"/>
      <c r="AS74" s="105"/>
      <c r="AT74" s="105"/>
      <c r="AU74" s="116"/>
      <c r="AV74" s="116"/>
      <c r="AW74" s="116"/>
      <c r="AX74" s="116"/>
      <c r="AY74" s="116"/>
      <c r="AZ74" s="134"/>
      <c r="BA74" s="134"/>
      <c r="BB74" s="134"/>
      <c r="BC74" s="134"/>
      <c r="BD74" s="134"/>
      <c r="BE74" s="155"/>
      <c r="BF74" s="155"/>
      <c r="BG74" s="155"/>
      <c r="BH74" s="155"/>
      <c r="BI74" s="155"/>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4"/>
      <c r="DC74" s="4"/>
      <c r="DD74" s="4"/>
      <c r="DE74" s="4"/>
      <c r="DF74" s="4"/>
      <c r="DG74" s="4"/>
      <c r="DH74" s="4"/>
      <c r="DI74" s="4"/>
      <c r="DJ74" s="4"/>
      <c r="DK74" s="4"/>
      <c r="DL74" s="4"/>
      <c r="DM74" s="4"/>
      <c r="DN74" s="4"/>
      <c r="DO74" s="4"/>
      <c r="DP74" s="4"/>
      <c r="DQ74" s="4"/>
      <c r="DR74" s="4"/>
      <c r="DS74" s="4"/>
    </row>
    <row r="75" spans="1:123" ht="12.75" customHeight="1" x14ac:dyDescent="0.25">
      <c r="A75" s="75" t="s">
        <v>237</v>
      </c>
      <c r="B75" s="70"/>
      <c r="C75" s="15"/>
      <c r="D75" s="15"/>
      <c r="E75" s="15"/>
      <c r="F75" s="15"/>
      <c r="G75" s="15"/>
      <c r="H75" s="15"/>
      <c r="I75" s="70"/>
      <c r="J75" s="26"/>
      <c r="K75" s="15"/>
      <c r="L75" s="15"/>
      <c r="M75" s="15"/>
      <c r="N75" s="15"/>
      <c r="O75" s="15"/>
      <c r="P75" s="76"/>
      <c r="Q75" s="8"/>
      <c r="R75" s="8"/>
      <c r="S75" s="8"/>
      <c r="T75" s="8"/>
      <c r="U75" s="3"/>
      <c r="V75" s="3"/>
      <c r="W75" s="3"/>
      <c r="X75" s="3"/>
      <c r="Y75" s="3"/>
      <c r="Z75" s="3"/>
      <c r="AA75" s="3"/>
      <c r="AB75" s="3"/>
      <c r="AC75" s="3"/>
      <c r="AD75" s="3"/>
      <c r="AE75" s="3"/>
      <c r="AF75" s="77"/>
      <c r="AG75" s="77"/>
      <c r="AH75" s="77"/>
      <c r="AI75" s="77"/>
      <c r="AJ75" s="77"/>
      <c r="AK75" s="77"/>
      <c r="AL75" s="77"/>
      <c r="AM75" s="77"/>
      <c r="AN75" s="77"/>
      <c r="AO75" s="77"/>
      <c r="AP75" s="105"/>
      <c r="AQ75" s="105"/>
      <c r="AR75" s="105"/>
      <c r="AS75" s="105"/>
      <c r="AT75" s="105"/>
      <c r="AU75" s="116"/>
      <c r="AV75" s="116"/>
      <c r="AW75" s="116"/>
      <c r="AX75" s="116"/>
      <c r="AY75" s="116"/>
      <c r="AZ75" s="134"/>
      <c r="BA75" s="134"/>
      <c r="BB75" s="134"/>
      <c r="BC75" s="134"/>
      <c r="BD75" s="134"/>
      <c r="BE75" s="155"/>
      <c r="BF75" s="155"/>
      <c r="BG75" s="155"/>
      <c r="BH75" s="155"/>
      <c r="BI75" s="155"/>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4"/>
      <c r="DC75" s="4"/>
      <c r="DD75" s="4"/>
      <c r="DE75" s="4"/>
      <c r="DF75" s="4"/>
      <c r="DG75" s="4"/>
      <c r="DH75" s="4"/>
      <c r="DI75" s="4"/>
      <c r="DJ75" s="4"/>
      <c r="DK75" s="4"/>
      <c r="DL75" s="4"/>
      <c r="DM75" s="4"/>
      <c r="DN75" s="4"/>
      <c r="DO75" s="4"/>
      <c r="DP75" s="4"/>
      <c r="DQ75" s="4"/>
      <c r="DR75" s="4"/>
      <c r="DS75" s="4"/>
    </row>
    <row r="76" spans="1:123" ht="12.75" customHeight="1" x14ac:dyDescent="0.25">
      <c r="A76" s="14"/>
      <c r="B76" s="70"/>
      <c r="C76" s="15"/>
      <c r="D76" s="15"/>
      <c r="E76" s="15"/>
      <c r="F76" s="15"/>
      <c r="G76" s="15"/>
      <c r="H76" s="15"/>
      <c r="I76" s="70"/>
      <c r="J76" s="26"/>
      <c r="K76" s="15"/>
      <c r="L76" s="15"/>
      <c r="M76" s="15"/>
      <c r="N76" s="15"/>
      <c r="O76" s="15"/>
      <c r="P76" s="76"/>
      <c r="Q76" s="8"/>
      <c r="R76" s="8"/>
      <c r="S76" s="8"/>
      <c r="T76" s="8"/>
      <c r="U76" s="3"/>
      <c r="V76" s="3"/>
      <c r="W76" s="3"/>
      <c r="X76" s="3"/>
      <c r="Y76" s="3"/>
      <c r="Z76" s="3"/>
      <c r="AA76" s="3"/>
      <c r="AB76" s="3"/>
      <c r="AC76" s="3"/>
      <c r="AD76" s="3"/>
      <c r="AE76" s="3"/>
      <c r="AF76" s="77"/>
      <c r="AG76" s="77"/>
      <c r="AH76" s="77"/>
      <c r="AI76" s="77"/>
      <c r="AJ76" s="77"/>
      <c r="AK76" s="77"/>
      <c r="AL76" s="77"/>
      <c r="AM76" s="77"/>
      <c r="AN76" s="77"/>
      <c r="AO76" s="77"/>
      <c r="AP76" s="105"/>
      <c r="AQ76" s="105"/>
      <c r="AR76" s="105"/>
      <c r="AS76" s="105"/>
      <c r="AT76" s="105"/>
      <c r="AU76" s="116"/>
      <c r="AV76" s="116"/>
      <c r="AW76" s="116"/>
      <c r="AX76" s="116"/>
      <c r="AY76" s="116"/>
      <c r="AZ76" s="134"/>
      <c r="BA76" s="134"/>
      <c r="BB76" s="134"/>
      <c r="BC76" s="134"/>
      <c r="BD76" s="134"/>
      <c r="BE76" s="155"/>
      <c r="BF76" s="155"/>
      <c r="BG76" s="155"/>
      <c r="BH76" s="155"/>
      <c r="BI76" s="155"/>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4"/>
      <c r="DC76" s="4"/>
      <c r="DD76" s="4"/>
      <c r="DE76" s="4"/>
      <c r="DF76" s="4"/>
      <c r="DG76" s="4"/>
      <c r="DH76" s="4"/>
      <c r="DI76" s="4"/>
      <c r="DJ76" s="4"/>
      <c r="DK76" s="4"/>
      <c r="DL76" s="4"/>
      <c r="DM76" s="4"/>
      <c r="DN76" s="4"/>
      <c r="DO76" s="4"/>
      <c r="DP76" s="4"/>
      <c r="DQ76" s="4"/>
      <c r="DR76" s="4"/>
      <c r="DS76" s="4"/>
    </row>
  </sheetData>
  <mergeCells count="178">
    <mergeCell ref="A8:AN9"/>
    <mergeCell ref="B11:J11"/>
    <mergeCell ref="AO1:AS10"/>
    <mergeCell ref="A2:AN3"/>
    <mergeCell ref="L19:L24"/>
    <mergeCell ref="W17:AB17"/>
    <mergeCell ref="DR15:DR24"/>
    <mergeCell ref="DN21:DN24"/>
    <mergeCell ref="DO21:DO24"/>
    <mergeCell ref="DP21:DP24"/>
    <mergeCell ref="DQ21:DQ24"/>
    <mergeCell ref="CN15:DB17"/>
    <mergeCell ref="C15:AB16"/>
    <mergeCell ref="AF15:BI17"/>
    <mergeCell ref="BJ15:CM17"/>
    <mergeCell ref="CX18:DB20"/>
    <mergeCell ref="CN18:CR20"/>
    <mergeCell ref="CS18:CW20"/>
    <mergeCell ref="CD19:CH20"/>
    <mergeCell ref="CI19:CM20"/>
    <mergeCell ref="CY21:CY24"/>
    <mergeCell ref="CX21:CX24"/>
    <mergeCell ref="CZ21:CZ24"/>
    <mergeCell ref="DA21:DA24"/>
    <mergeCell ref="DB21:DB24"/>
    <mergeCell ref="T18:V18"/>
    <mergeCell ref="AZ21:AZ24"/>
    <mergeCell ref="BA21:BA24"/>
    <mergeCell ref="BB21:BB24"/>
    <mergeCell ref="BC21:BC24"/>
    <mergeCell ref="BD21:BD24"/>
    <mergeCell ref="AD25:AE25"/>
    <mergeCell ref="CD18:CM18"/>
    <mergeCell ref="AZ18:BI18"/>
    <mergeCell ref="AU18:AY18"/>
    <mergeCell ref="BJ18:BS18"/>
    <mergeCell ref="BT18:BX18"/>
    <mergeCell ref="BY18:CC18"/>
    <mergeCell ref="AF19:AG19"/>
    <mergeCell ref="AF18:AO18"/>
    <mergeCell ref="AP18:AT18"/>
    <mergeCell ref="AH19:AI19"/>
    <mergeCell ref="AJ19:AK19"/>
    <mergeCell ref="AL19:AM19"/>
    <mergeCell ref="AN19:AO19"/>
    <mergeCell ref="AZ19:BD20"/>
    <mergeCell ref="BE19:BI20"/>
    <mergeCell ref="BJ19:BK20"/>
    <mergeCell ref="BL19:BM20"/>
    <mergeCell ref="BN19:BO20"/>
    <mergeCell ref="AS19:AS24"/>
    <mergeCell ref="AQ19:AQ24"/>
    <mergeCell ref="AR19:AR24"/>
    <mergeCell ref="AT19:AT24"/>
    <mergeCell ref="AU19:AU24"/>
    <mergeCell ref="AV19:AV24"/>
    <mergeCell ref="AW19:AW24"/>
    <mergeCell ref="AX19:AX24"/>
    <mergeCell ref="AY19:AY24"/>
    <mergeCell ref="W18:Y18"/>
    <mergeCell ref="Z18:AB18"/>
    <mergeCell ref="X19:X24"/>
    <mergeCell ref="Y19:Y24"/>
    <mergeCell ref="Z19:Z24"/>
    <mergeCell ref="AA19:AA24"/>
    <mergeCell ref="AB19:AB24"/>
    <mergeCell ref="AO20:AO24"/>
    <mergeCell ref="AP19:AP24"/>
    <mergeCell ref="AK20:AK24"/>
    <mergeCell ref="AL20:AL24"/>
    <mergeCell ref="AM20:AM24"/>
    <mergeCell ref="AN20:AN24"/>
    <mergeCell ref="W19:W24"/>
    <mergeCell ref="AI20:AI24"/>
    <mergeCell ref="AD15:AE18"/>
    <mergeCell ref="AC15:AC24"/>
    <mergeCell ref="AD19:AD24"/>
    <mergeCell ref="AE19:AE24"/>
    <mergeCell ref="AF20:AF24"/>
    <mergeCell ref="AG20:AG24"/>
    <mergeCell ref="AH20:AH24"/>
    <mergeCell ref="AJ20:AJ24"/>
    <mergeCell ref="BT19:BT24"/>
    <mergeCell ref="BZ19:BZ24"/>
    <mergeCell ref="BU19:BU24"/>
    <mergeCell ref="BV19:BV24"/>
    <mergeCell ref="BW19:BW24"/>
    <mergeCell ref="BX19:BX24"/>
    <mergeCell ref="BY19:BY24"/>
    <mergeCell ref="BR19:BS20"/>
    <mergeCell ref="BE21:BE24"/>
    <mergeCell ref="BF21:BF24"/>
    <mergeCell ref="BG21:BG24"/>
    <mergeCell ref="BH21:BH24"/>
    <mergeCell ref="BI21:BI24"/>
    <mergeCell ref="BJ21:BJ24"/>
    <mergeCell ref="BK21:BK24"/>
    <mergeCell ref="BL21:BL24"/>
    <mergeCell ref="BM21:BM24"/>
    <mergeCell ref="BP21:BP24"/>
    <mergeCell ref="BQ21:BQ24"/>
    <mergeCell ref="BR21:BR24"/>
    <mergeCell ref="BS21:BS24"/>
    <mergeCell ref="BP19:BQ20"/>
    <mergeCell ref="BN21:BN24"/>
    <mergeCell ref="BO21:BO24"/>
    <mergeCell ref="CT21:CT24"/>
    <mergeCell ref="CU21:CU24"/>
    <mergeCell ref="CV21:CV24"/>
    <mergeCell ref="CW21:CW24"/>
    <mergeCell ref="N19:N24"/>
    <mergeCell ref="M19:M24"/>
    <mergeCell ref="DC21:DC24"/>
    <mergeCell ref="DC15:DQ17"/>
    <mergeCell ref="DC18:DG20"/>
    <mergeCell ref="DH18:DL20"/>
    <mergeCell ref="DM18:DQ20"/>
    <mergeCell ref="DD21:DD24"/>
    <mergeCell ref="DE21:DE24"/>
    <mergeCell ref="DF21:DF24"/>
    <mergeCell ref="DG21:DG24"/>
    <mergeCell ref="DH21:DH24"/>
    <mergeCell ref="DI21:DI24"/>
    <mergeCell ref="DJ21:DJ24"/>
    <mergeCell ref="DK21:DK24"/>
    <mergeCell ref="DL21:DL24"/>
    <mergeCell ref="DM21:DM24"/>
    <mergeCell ref="CJ21:CJ24"/>
    <mergeCell ref="CK21:CK24"/>
    <mergeCell ref="CL21:CL24"/>
    <mergeCell ref="Q18:S18"/>
    <mergeCell ref="R19:R24"/>
    <mergeCell ref="Q19:Q24"/>
    <mergeCell ref="S19:S24"/>
    <mergeCell ref="T19:T24"/>
    <mergeCell ref="U19:U24"/>
    <mergeCell ref="V19:V24"/>
    <mergeCell ref="P19:P24"/>
    <mergeCell ref="CS21:CS24"/>
    <mergeCell ref="CM21:CM24"/>
    <mergeCell ref="CN21:CN24"/>
    <mergeCell ref="CO21:CO24"/>
    <mergeCell ref="CP21:CP24"/>
    <mergeCell ref="CQ21:CQ24"/>
    <mergeCell ref="CR21:CR24"/>
    <mergeCell ref="CA19:CA24"/>
    <mergeCell ref="CB19:CB24"/>
    <mergeCell ref="CC19:CC24"/>
    <mergeCell ref="CD21:CD24"/>
    <mergeCell ref="CE21:CE24"/>
    <mergeCell ref="CF21:CF24"/>
    <mergeCell ref="CG21:CG24"/>
    <mergeCell ref="CH21:CH24"/>
    <mergeCell ref="CI21:CI24"/>
    <mergeCell ref="O19:O24"/>
    <mergeCell ref="K19:K24"/>
    <mergeCell ref="A73:B73"/>
    <mergeCell ref="A69:B69"/>
    <mergeCell ref="D69:E69"/>
    <mergeCell ref="G69:I69"/>
    <mergeCell ref="K69:L69"/>
    <mergeCell ref="J19:J24"/>
    <mergeCell ref="A74:B74"/>
    <mergeCell ref="D74:E74"/>
    <mergeCell ref="G74:I74"/>
    <mergeCell ref="B15:B24"/>
    <mergeCell ref="C19:C24"/>
    <mergeCell ref="D19:D24"/>
    <mergeCell ref="E19:E24"/>
    <mergeCell ref="F19:F24"/>
    <mergeCell ref="G19:G24"/>
    <mergeCell ref="H19:H24"/>
    <mergeCell ref="I19:I24"/>
    <mergeCell ref="C17:V17"/>
    <mergeCell ref="C18:E18"/>
    <mergeCell ref="F18:I18"/>
    <mergeCell ref="J18:L18"/>
    <mergeCell ref="M18:P18"/>
  </mergeCells>
  <pageMargins left="0.15748031496062992" right="0" top="0.27559055118110237" bottom="0.15748031496062992" header="0" footer="0.15748031496062992"/>
  <pageSetup paperSize="9" scale="40"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cp:lastPrinted>2021-04-26T03:27:21Z</cp:lastPrinted>
  <dcterms:created xsi:type="dcterms:W3CDTF">2018-10-16T01:08:18Z</dcterms:created>
  <dcterms:modified xsi:type="dcterms:W3CDTF">2021-04-26T03:28:30Z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